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4 Пп" sheetId="1" r:id="rId1"/>
  </sheets>
  <externalReferences>
    <externalReference r:id="rId2"/>
    <externalReference r:id="rId3"/>
    <externalReference r:id="rId4"/>
    <externalReference r:id="rId5"/>
  </externalReferences>
  <definedNames>
    <definedName name="_xlnm._FilterDatabase" localSheetId="0" hidden="1">'4 Пп'!$A$23:$V$204</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20CBC4C_4802_4637_9ED4_A35572FB2A6A_.wvu.FilterData" localSheetId="0" hidden="1">'4 Пп'!$A$47:$J$204</definedName>
    <definedName name="Z_03EB9DF4_AC98_4BC6_9F99_BC4E566A59EB_.wvu.FilterData" localSheetId="0" hidden="1">'4 Пп'!$A$47:$J$204</definedName>
    <definedName name="Z_072137E3_9A31_40C6_B2F8_9E0682CF001C_.wvu.FilterData" localSheetId="0" hidden="1">'4 Пп'!$A$47:$P$121</definedName>
    <definedName name="Z_087625E1_6442_4CFE_9ADB_7A5E7D20F421_.wvu.FilterData" localSheetId="0" hidden="1">'4 Пп'!$A$19:$J$214</definedName>
    <definedName name="Z_099F8D69_7585_4416_A0D9_3B92F624255C_.wvu.FilterData" localSheetId="0" hidden="1">'4 Пп'!$A$47:$J$204</definedName>
    <definedName name="Z_1D4769C9_22D3_41D7_BB10_557E5B558A42_.wvu.FilterData" localSheetId="0" hidden="1">'4 Пп'!$A$47:$J$210</definedName>
    <definedName name="Z_2411F0DF_B06E_4B96_B6E2_07231CDB021F_.wvu.FilterData" localSheetId="0" hidden="1">'4 Пп'!$A$23:$P$204</definedName>
    <definedName name="Z_26DAEAC3_92A5_4121_942A_41E1C66C8C7F_.wvu.FilterData" localSheetId="0" hidden="1">'4 Пп'!$A$47:$J$210</definedName>
    <definedName name="Z_28DD50A5_FF68_433B_8BB2_B3B3CEA0C4F3_.wvu.FilterData" localSheetId="0" hidden="1">'4 Пп'!$A$47:$J$210</definedName>
    <definedName name="Z_2900C2B5_E224_4BD8_9C37_F22DE5344BA2_.wvu.FilterData" localSheetId="0" hidden="1">'4 Пп'!$A$23:$P$201</definedName>
    <definedName name="Z_2AD7D8A5_D91B_4BFF_A9D2_3942C99EEDAD_.wvu.FilterData" localSheetId="0" hidden="1">'4 Пп'!$A$47:$J$210</definedName>
    <definedName name="Z_2B705702_B67B_491C_8E54_4D0D6F3E9453_.wvu.FilterData" localSheetId="0" hidden="1">'4 Пп'!$A$47:$J$208</definedName>
    <definedName name="Z_2B944529_4431_4AE3_A585_21D645644E2B_.wvu.FilterData" localSheetId="0" hidden="1">'4 Пп'!$A$23:$P$198</definedName>
    <definedName name="Z_2B944529_4431_4AE3_A585_21D645644E2B_.wvu.PrintArea" localSheetId="0" hidden="1">'4 Пп'!$A$1:$P$205</definedName>
    <definedName name="Z_2B944529_4431_4AE3_A585_21D645644E2B_.wvu.PrintTitles" localSheetId="0" hidden="1">'4 Пп'!$A:$B,'4 Пп'!$19:$23</definedName>
    <definedName name="Z_2BF31BFA_465C_4F9A_9D42_0A095C5E416C_.wvu.FilterData" localSheetId="0" hidden="1">'4 Пп'!$A$47:$J$204</definedName>
    <definedName name="Z_2D0AFCAA_9364_47AA_B985_49881280DD67_.wvu.FilterData" localSheetId="0" hidden="1">'4 Пп'!$A$47:$J$210</definedName>
    <definedName name="Z_2DB1AFA1_9EED_47A4_81DD_AA83ACAA5BC0_.wvu.FilterData" localSheetId="0" hidden="1">'4 Пп'!$A$23:$P$198</definedName>
    <definedName name="Z_2DB1AFA1_9EED_47A4_81DD_AA83ACAA5BC0_.wvu.PrintArea" localSheetId="0" hidden="1">'4 Пп'!$A$1:$P$205</definedName>
    <definedName name="Z_2DB1AFA1_9EED_47A4_81DD_AA83ACAA5BC0_.wvu.PrintTitles" localSheetId="0" hidden="1">'4 Пп'!$A:$B,'4 Пп'!$19:$23</definedName>
    <definedName name="Z_35E5254D_33D2_4F9E_A1A3_D8A4A840691E_.wvu.FilterData" localSheetId="0" hidden="1">'4 Пп'!$A$47:$J$208</definedName>
    <definedName name="Z_37FDCE4A_6CA4_4AB4_B747_B6F8179F01AF_.wvu.FilterData" localSheetId="0" hidden="1">'4 Пп'!$A$47:$J$210</definedName>
    <definedName name="Z_3DA5BA36_6938_471F_B773_58C819FFA9C8_.wvu.FilterData" localSheetId="0" hidden="1">'4 Пп'!$A$47:$J$204</definedName>
    <definedName name="Z_40AF2882_EE60_4760_BBBA_B54B2DAF72F9_.wvu.FilterData" localSheetId="0" hidden="1">'4 Пп'!$A$47:$J$208</definedName>
    <definedName name="Z_41B76FCA_8ADA_4407_878E_56A7264D83C4_.wvu.FilterData" localSheetId="0" hidden="1">'4 Пп'!$A$47:$J$210</definedName>
    <definedName name="Z_434B79F9_CE67_44DF_BBA0_0AA985688936_.wvu.FilterData" localSheetId="0" hidden="1">'4 Пп'!$A$23:$P$198</definedName>
    <definedName name="Z_434B79F9_CE67_44DF_BBA0_0AA985688936_.wvu.PrintArea" localSheetId="0" hidden="1">'4 Пп'!$A$1:$P$205</definedName>
    <definedName name="Z_434B79F9_CE67_44DF_BBA0_0AA985688936_.wvu.PrintTitles" localSheetId="0" hidden="1">'4 Пп'!$A:$B,'4 Пп'!$19:$23</definedName>
    <definedName name="Z_456B260A_4433_4764_B08B_5A07673D1E6C_.wvu.FilterData" localSheetId="0" hidden="1">'4 Пп'!$A$47:$J$204</definedName>
    <definedName name="Z_48A60FB0_9A73_41A3_99DB_17520660C91A_.wvu.FilterData" localSheetId="0" hidden="1">'4 Пп'!$A$23:$P$198</definedName>
    <definedName name="Z_48A60FB0_9A73_41A3_99DB_17520660C91A_.wvu.PrintArea" localSheetId="0" hidden="1">'4 Пп'!$A$1:$P$205</definedName>
    <definedName name="Z_48A60FB0_9A73_41A3_99DB_17520660C91A_.wvu.PrintTitles" localSheetId="0" hidden="1">'4 Пп'!$A:$B,'4 Пп'!$19:$23</definedName>
    <definedName name="Z_4B55D313_9919_45E0_885D_E27F9BA79174_.wvu.FilterData" localSheetId="0" hidden="1">'4 Пп'!$A$47:$J$210</definedName>
    <definedName name="Z_55AAC02E_354B_458A_B57A_9A758D9C24F6_.wvu.FilterData" localSheetId="0" hidden="1">'4 Пп'!$A$47:$J$204</definedName>
    <definedName name="Z_5939E2BE_D513_447E_886D_794B8773EF22_.wvu.FilterData" localSheetId="0" hidden="1">'4 Пп'!$A$47:$J$204</definedName>
    <definedName name="Z_5EADC1CF_ED63_4C90_B528_B134FE0A2319_.wvu.FilterData" localSheetId="0" hidden="1">'4 Пп'!$A$47:$J$210</definedName>
    <definedName name="Z_5F2A370E_836A_4992_942B_22CE95057883_.wvu.FilterData" localSheetId="0" hidden="1">'4 Пп'!$A$47:$J$204</definedName>
    <definedName name="Z_5F39CD15_C553_4CF0_940C_0295EF87970E_.wvu.FilterData" localSheetId="0" hidden="1">'4 Пп'!$A$47:$P$204</definedName>
    <definedName name="Z_638697C3_FF78_4B65_B9E8_EA2C7C52D3B4_.wvu.FilterData" localSheetId="0" hidden="1">'4 Пп'!$A$23:$P$198</definedName>
    <definedName name="Z_638697C3_FF78_4B65_B9E8_EA2C7C52D3B4_.wvu.PrintArea" localSheetId="0" hidden="1">'4 Пп'!$A$1:$P$205</definedName>
    <definedName name="Z_638697C3_FF78_4B65_B9E8_EA2C7C52D3B4_.wvu.PrintTitles" localSheetId="0" hidden="1">'4 Пп'!$A:$B,'4 Пп'!$19:$23</definedName>
    <definedName name="Z_64B0B66B_451D_42B4_98F5_90F4F6D43185_.wvu.FilterData" localSheetId="0" hidden="1">'4 Пп'!$A$47:$J$210</definedName>
    <definedName name="Z_68608AB4_99AC_4E4C_A27D_0DD29BE6EC94_.wvu.FilterData" localSheetId="0" hidden="1">'4 Пп'!$A$47:$P$204</definedName>
    <definedName name="Z_68608AB4_99AC_4E4C_A27D_0DD29BE6EC94_.wvu.PrintArea" localSheetId="0" hidden="1">'4 Пп'!$A$1:$P$210</definedName>
    <definedName name="Z_68608AB4_99AC_4E4C_A27D_0DD29BE6EC94_.wvu.PrintTitles" localSheetId="0" hidden="1">'4 Пп'!$A:$B,'4 Пп'!$19:$23</definedName>
    <definedName name="Z_702FE522_82F0_49A6_943F_84353B6A3E15_.wvu.FilterData" localSheetId="0" hidden="1">'4 Пп'!$A$47:$J$204</definedName>
    <definedName name="Z_74CE0FEA_305F_4C35_BF60_A17DA60785C5_.wvu.FilterData" localSheetId="0" hidden="1">'4 Пп'!$A$23:$P$198</definedName>
    <definedName name="Z_74CE0FEA_305F_4C35_BF60_A17DA60785C5_.wvu.PrintArea" localSheetId="0" hidden="1">'4 Пп'!$A$1:$P$205</definedName>
    <definedName name="Z_74CE0FEA_305F_4C35_BF60_A17DA60785C5_.wvu.PrintTitles" localSheetId="0" hidden="1">'4 Пп'!$A:$B,'4 Пп'!$19:$23</definedName>
    <definedName name="Z_7A5C0ADA_811C_434A_9B3E_CBAB5F597987_.wvu.FilterData" localSheetId="0" hidden="1">'4 Пп'!$A$19:$J$214</definedName>
    <definedName name="Z_7A600714_71D6_47BA_A813_775E7C7D2FBC_.wvu.FilterData" localSheetId="0" hidden="1">'4 Пп'!$A$47:$J$204</definedName>
    <definedName name="Z_7AF98FE0_D761_4DCC_843E_01D5FF3D89E1_.wvu.FilterData" localSheetId="0" hidden="1">'4 Пп'!$A$47:$J$204</definedName>
    <definedName name="Z_7DEB5728_2FB9_407E_AD51_935C096482A6_.wvu.FilterData" localSheetId="0" hidden="1">'4 Пп'!$A$23:$P$204</definedName>
    <definedName name="Z_7DEB5728_2FB9_407E_AD51_935C096482A6_.wvu.PrintArea" localSheetId="0" hidden="1">'4 Пп'!$A$1:$P$205</definedName>
    <definedName name="Z_7DEB5728_2FB9_407E_AD51_935C096482A6_.wvu.PrintTitles" localSheetId="0" hidden="1">'4 Пп'!$A:$B,'4 Пп'!$19:$23</definedName>
    <definedName name="Z_7E305599_5569_4C72_8EEF_755C87DD4A78_.wvu.FilterData" localSheetId="0" hidden="1">'4 Пп'!$A$47:$P$204</definedName>
    <definedName name="Z_802102DC_FBE0_4A84_A4E5_B623C4572B73_.wvu.FilterData" localSheetId="0" hidden="1">'4 Пп'!$A$23:$P$198</definedName>
    <definedName name="Z_802102DC_FBE0_4A84_A4E5_B623C4572B73_.wvu.PrintArea" localSheetId="0" hidden="1">'4 Пп'!$A$1:$P$205</definedName>
    <definedName name="Z_802102DC_FBE0_4A84_A4E5_B623C4572B73_.wvu.PrintTitles" localSheetId="0" hidden="1">'4 Пп'!$A:$B,'4 Пп'!$19:$23</definedName>
    <definedName name="Z_8057ED42_2C94_46D3_B926_5EFD6F7A79E4_.wvu.FilterData" localSheetId="0" hidden="1">'4 Пп'!$A$47:$J$215</definedName>
    <definedName name="Z_82FE6FC8_CA67_4A4B_AF05_E7C978721CCD_.wvu.FilterData" localSheetId="0" hidden="1">'4 Пп'!$A$47:$J$204</definedName>
    <definedName name="Z_84321A1D_5D30_4E68_AC39_2B3966EB8B19_.wvu.FilterData" localSheetId="0" hidden="1">'4 Пп'!$A$47:$J$210</definedName>
    <definedName name="Z_8562E1EA_A7A6_4ECB_965F_7FEF3C69B7FB_.wvu.FilterData" localSheetId="0" hidden="1">'4 Пп'!$A$47:$J$210</definedName>
    <definedName name="Z_86ABB103_B007_4CE7_BE9F_F4EED57FA42A_.wvu.FilterData" localSheetId="0" hidden="1">'4 Пп'!$A$23:$P$198</definedName>
    <definedName name="Z_86ABB103_B007_4CE7_BE9F_F4EED57FA42A_.wvu.PrintArea" localSheetId="0" hidden="1">'4 Пп'!$A$1:$P$205</definedName>
    <definedName name="Z_86ABB103_B007_4CE7_BE9F_F4EED57FA42A_.wvu.PrintTitles" localSheetId="0" hidden="1">'4 Пп'!$A:$B,'4 Пп'!$19:$23</definedName>
    <definedName name="Z_880704C7_F409_41C4_8E00_6A41EAC6D809_.wvu.FilterData" localSheetId="0" hidden="1">'4 Пп'!$A$47:$J$204</definedName>
    <definedName name="Z_8C96D9DD_5E01_4B30_95B0_086CFC2C6C55_.wvu.FilterData" localSheetId="0" hidden="1">'4 Пп'!$A$47:$J$210</definedName>
    <definedName name="Z_8CF66D4F_C382_40A9_9E2A_969FC78174FB_.wvu.FilterData" localSheetId="0" hidden="1">'4 Пп'!$A$47:$J$210</definedName>
    <definedName name="Z_8F1D26EC_2A17_448C_B03E_3E3FACB015C6_.wvu.FilterData" localSheetId="0" hidden="1">'4 Пп'!$A$23:$P$198</definedName>
    <definedName name="Z_8F1D26EC_2A17_448C_B03E_3E3FACB015C6_.wvu.PrintArea" localSheetId="0" hidden="1">'4 Пп'!$A$1:$P$205</definedName>
    <definedName name="Z_8F1D26EC_2A17_448C_B03E_3E3FACB015C6_.wvu.PrintTitles" localSheetId="0" hidden="1">'4 Пп'!$A:$B,'4 Пп'!$19:$23</definedName>
    <definedName name="Z_8F60B858_F6CB_493A_8F80_44A2D25571BD_.wvu.FilterData" localSheetId="0" hidden="1">'4 Пп'!$A$19:$J$214</definedName>
    <definedName name="Z_90F446D3_8F17_4085_80BE_278C9FB5921D_.wvu.FilterData" localSheetId="0" hidden="1">'4 Пп'!$A$47:$J$210</definedName>
    <definedName name="Z_91515713_F106_4382_8189_86D702C61567_.wvu.Cols" localSheetId="0" hidden="1">'4 Пп'!#REF!</definedName>
    <definedName name="Z_91515713_F106_4382_8189_86D702C61567_.wvu.FilterData" localSheetId="0" hidden="1">'4 Пп'!$A$47:$J$210</definedName>
    <definedName name="Z_91515713_F106_4382_8189_86D702C61567_.wvu.PrintArea" localSheetId="0" hidden="1">'4 Пп'!$A$1:$J$47</definedName>
    <definedName name="Z_91515713_F106_4382_8189_86D702C61567_.wvu.PrintTitles" localSheetId="0" hidden="1">'4 Пп'!$19:$23</definedName>
    <definedName name="Z_9196E627_69A3_4CCA_B921_EB1B8553BF72_.wvu.FilterData" localSheetId="0" hidden="1">'4 Пп'!$A$47:$J$208</definedName>
    <definedName name="Z_91B3C248_D769_4FF3_ADD2_66FB1E146DB1_.wvu.FilterData" localSheetId="0" hidden="1">'4 Пп'!$A$47:$J$210</definedName>
    <definedName name="Z_91C6F324_F361_4A8F_B9C3_6FF2051955FB_.wvu.FilterData" localSheetId="0" hidden="1">'4 Пп'!$A$47:$J$210</definedName>
    <definedName name="Z_92A9B708_7856_444B_B4D2_F25F43E6C0C3_.wvu.FilterData" localSheetId="0" hidden="1">'4 Пп'!$A$47:$J$204</definedName>
    <definedName name="Z_96D66BBF_87D4_466D_B500_423361C5C709_.wvu.FilterData" localSheetId="0" hidden="1">'4 Пп'!$A$47:$J$204</definedName>
    <definedName name="Z_97A96CCC_FE99_437D_B8D6_12A96FD7E5E0_.wvu.FilterData" localSheetId="0" hidden="1">'4 Пп'!$A$23:$P$198</definedName>
    <definedName name="Z_992A4BBD_9184_4F17_9E7C_14886515C900_.wvu.FilterData" localSheetId="0" hidden="1">'4 Пп'!$A$47:$J$210</definedName>
    <definedName name="Z_9EB4C06B_C4E3_4FC8_B82B_63B953E6624A_.wvu.FilterData" localSheetId="0" hidden="1">'4 Пп'!$A$47:$J$204</definedName>
    <definedName name="Z_9F5406DC_89AB_4D73_8A15_7589A4B6E17E_.wvu.FilterData" localSheetId="0" hidden="1">'4 Пп'!$A$47:$J$210</definedName>
    <definedName name="Z_A132F0A7_D9B6_4BF3_83AB_B244BEA6BB51_.wvu.FilterData" localSheetId="0" hidden="1">'4 Пп'!$A$47:$J$210</definedName>
    <definedName name="Z_A15C0F21_5131_41E0_AFE4_42812F6B0841_.wvu.FilterData" localSheetId="0" hidden="1">'4 Пп'!$A$23:$P$204</definedName>
    <definedName name="Z_A15C0F21_5131_41E0_AFE4_42812F6B0841_.wvu.PrintArea" localSheetId="0" hidden="1">'4 Пп'!$A$1:$P$205</definedName>
    <definedName name="Z_A15C0F21_5131_41E0_AFE4_42812F6B0841_.wvu.PrintTitles" localSheetId="0" hidden="1">'4 Пп'!$A:$B,'4 Пп'!$19:$23</definedName>
    <definedName name="Z_A26238BE_7791_46AE_8DC7_FDB913DC2957_.wvu.FilterData" localSheetId="0" hidden="1">'4 Пп'!$A$23:$P$198</definedName>
    <definedName name="Z_A26238BE_7791_46AE_8DC7_FDB913DC2957_.wvu.PrintArea" localSheetId="0" hidden="1">'4 Пп'!$A$1:$P$205</definedName>
    <definedName name="Z_A26238BE_7791_46AE_8DC7_FDB913DC2957_.wvu.PrintTitles" localSheetId="0" hidden="1">'4 Пп'!$A:$B,'4 Пп'!$19:$23</definedName>
    <definedName name="Z_A36DA4C0_9581_4E59_95FC_3E8FC0901F8C_.wvu.FilterData" localSheetId="0" hidden="1">'4 Пп'!$A$47:$J$204</definedName>
    <definedName name="Z_A6016254_B165_4134_8764_5CABD680509E_.wvu.FilterData" localSheetId="0" hidden="1">'4 Пп'!$A$23:$P$198</definedName>
    <definedName name="Z_A774B78E_3A44_4F81_9555_CC8B5259AC48_.wvu.FilterData" localSheetId="0" hidden="1">'4 Пп'!#REF!</definedName>
    <definedName name="Z_A7B62BF9_ABB7_4338_A6D7_571B5A7A9746_.wvu.FilterData" localSheetId="0" hidden="1">'4 Пп'!$A$47:$J$210</definedName>
    <definedName name="Z_A9216DE1_6650_4651_9830_13DDA1C2CD91_.wvu.FilterData" localSheetId="0" hidden="1">'4 Пп'!$A$47:$J$204</definedName>
    <definedName name="Z_AB8D6E5A_B563_4E6A_A417_E8622BA78E0B_.wvu.FilterData" localSheetId="0" hidden="1">'4 Пп'!$A$47:$J$208</definedName>
    <definedName name="Z_AFBDF438_B40A_4684_94F8_56FA1356ADC3_.wvu.FilterData" localSheetId="0" hidden="1">'4 Пп'!$A$47:$J$204</definedName>
    <definedName name="Z_B5BE75AE_9D7A_4463_90B4_A4B1B19172CB_.wvu.FilterData" localSheetId="0" hidden="1">'4 Пп'!$A$47:$J$210</definedName>
    <definedName name="Z_B7343056_A75A_4C54_8731_E17F57DE7967_.wvu.FilterData" localSheetId="0" hidden="1">'4 Пп'!$A$47:$J$204</definedName>
    <definedName name="Z_B74C834F_88DE_4FBD_9E60_56D6F61CCB0C_.wvu.FilterData" localSheetId="0" hidden="1">'4 Пп'!$A$47:$J$210</definedName>
    <definedName name="Z_B81CE5DD_59C7_4219_9F64_9F23059D6732_.wvu.FilterData" localSheetId="0" hidden="1">'4 Пп'!$A$23:$P$198</definedName>
    <definedName name="Z_B81CE5DD_59C7_4219_9F64_9F23059D6732_.wvu.PrintArea" localSheetId="0" hidden="1">'4 Пп'!$A$1:$P$205</definedName>
    <definedName name="Z_B81CE5DD_59C7_4219_9F64_9F23059D6732_.wvu.PrintTitles" localSheetId="0" hidden="1">'4 Пп'!$A:$B,'4 Пп'!$19:$23</definedName>
    <definedName name="Z_B84EC98E_84AB_4AF0_98C3_5A65C514C6C5_.wvu.FilterData" localSheetId="0" hidden="1">'4 Пп'!$A$47:$J$210</definedName>
    <definedName name="Z_B8C11432_7879_4F6B_96D4_6AB50672E558_.wvu.FilterData" localSheetId="0" hidden="1">'4 Пп'!$A$47:$J$208</definedName>
    <definedName name="Z_BBF0EF1B_DBD8_4492_9CF8_F958D341F225_.wvu.FilterData" localSheetId="0" hidden="1">'4 Пп'!$A$47:$J$210</definedName>
    <definedName name="Z_BE151334_7720_47A8_B744_1F1F36FD5527_.wvu.FilterData" localSheetId="0" hidden="1">'4 Пп'!$A$47:$J$210</definedName>
    <definedName name="Z_BFFE2A37_2C1B_436E_B89F_7510F15CEFB6_.wvu.FilterData" localSheetId="0" hidden="1">'4 Пп'!$A$47:$J$204</definedName>
    <definedName name="Z_C4035866_E753_4E74_BD98_B610EDCCE194_.wvu.FilterData" localSheetId="0" hidden="1">'4 Пп'!$A$23:$P$198</definedName>
    <definedName name="Z_C4035866_E753_4E74_BD98_B610EDCCE194_.wvu.PrintArea" localSheetId="0" hidden="1">'4 Пп'!$A$1:$P$205</definedName>
    <definedName name="Z_C4035866_E753_4E74_BD98_B610EDCCE194_.wvu.PrintTitles" localSheetId="0" hidden="1">'4 Пп'!$A:$B,'4 Пп'!$19:$23</definedName>
    <definedName name="Z_C4127FE5_12E8_464C_B290_602AD096A853_.wvu.FilterData" localSheetId="0" hidden="1">'4 Пп'!$A$47:$J$204</definedName>
    <definedName name="Z_C5EFF124_8741_4FB2_8DFD_FFFD2E175AA6_.wvu.Cols" localSheetId="0" hidden="1">'4 Пп'!$J:$J</definedName>
    <definedName name="Z_C5EFF124_8741_4FB2_8DFD_FFFD2E175AA6_.wvu.FilterData" localSheetId="0" hidden="1">'4 Пп'!$A$47:$J$204</definedName>
    <definedName name="Z_C676504B_35FD_4DBE_B657_AE4202CDC300_.wvu.Cols" localSheetId="0" hidden="1">'4 Пп'!#REF!</definedName>
    <definedName name="Z_C676504B_35FD_4DBE_B657_AE4202CDC300_.wvu.FilterData" localSheetId="0" hidden="1">'4 Пп'!$A$47:$J$204</definedName>
    <definedName name="Z_C676504B_35FD_4DBE_B657_AE4202CDC300_.wvu.PrintArea" localSheetId="0" hidden="1">'4 Пп'!$A$1:$J$47</definedName>
    <definedName name="Z_C676504B_35FD_4DBE_B657_AE4202CDC300_.wvu.PrintTitles" localSheetId="0" hidden="1">'4 Пп'!$19:$23</definedName>
    <definedName name="Z_C68088A4_3EB4_46BC_B21F_0EB9395BC3B8_.wvu.FilterData" localSheetId="0" hidden="1">'4 Пп'!$A$47:$J$210</definedName>
    <definedName name="Z_C784D978_84A4_4849_AEF3_4B731E7B807D_.wvu.FilterData" localSheetId="0" hidden="1">'4 Пп'!$A$47:$J$210</definedName>
    <definedName name="Z_C8008826_10AC_4917_AE8D_1FAF506D7F03_.wvu.FilterData" localSheetId="0" hidden="1">'4 Пп'!$A$47:$J$210</definedName>
    <definedName name="Z_CA769590_FE17_45EE_B2BE_AFEDEEB57907_.wvu.FilterData" localSheetId="0" hidden="1">'4 Пп'!$A$47:$J$204</definedName>
    <definedName name="Z_CB37D951_96F5_4AE8_99D2_D7A8085BE3F7_.wvu.FilterData" localSheetId="0" hidden="1">'4 Пп'!$A$47:$J$210</definedName>
    <definedName name="Z_CBCE1805_078A_40E0_B01A_2A86DFDA611F_.wvu.FilterData" localSheetId="0" hidden="1">'4 Пп'!$A$47:$J$208</definedName>
    <definedName name="Z_CC123666_CB75_43B7_BE8D_6AA4F2C525E2_.wvu.FilterData" localSheetId="0" hidden="1">'4 Пп'!$A$47:$J$204</definedName>
    <definedName name="Z_CD2BBFCB_F678_40DB_8294_B16D7E70A3F2_.wvu.FilterData" localSheetId="0" hidden="1">'4 Пп'!$A$47:$J$204</definedName>
    <definedName name="Z_D2510616_5538_4496_B8B3_EFACE99A621B_.wvu.FilterData" localSheetId="0" hidden="1">'4 Пп'!$A$47:$J$210</definedName>
    <definedName name="Z_D31501C3_AA7F_4628_80E9_58D118C3C519_.wvu.FilterData" localSheetId="0" hidden="1">'4 Пп'!$A$23:$P$198</definedName>
    <definedName name="Z_D35C68D5_4AB4_4876_B7AC_DB5808787904_.wvu.FilterData" localSheetId="0" hidden="1">'4 Пп'!$A$47:$J$210</definedName>
    <definedName name="Z_D75BC309_B09E_4B7B_BA44_54BA8EF52625_.wvu.FilterData" localSheetId="0" hidden="1">'4 Пп'!$A$23:$P$198</definedName>
    <definedName name="Z_DA122019_8AEE_403B_8CA9_CE2DE64BEB84_.wvu.FilterData" localSheetId="0" hidden="1">'4 Пп'!$A$47:$J$204</definedName>
    <definedName name="Z_E044C467_E737_4DD1_A683_090AEE546589_.wvu.FilterData" localSheetId="0" hidden="1">'4 Пп'!$A$47:$J$210</definedName>
    <definedName name="Z_E0F715AC_EC95_4989_9B43_95240978CE30_.wvu.FilterData" localSheetId="0" hidden="1">'4 Пп'!$A$47:$J$204</definedName>
    <definedName name="Z_E222F804_7F63_4CAB_BA7F_EB015BC276B9_.wvu.FilterData" localSheetId="0" hidden="1">'4 Пп'!$A$47:$J$215</definedName>
    <definedName name="Z_E26A94BD_FBAC_41ED_8339_7D59AFA7B3CD_.wvu.FilterData" localSheetId="0" hidden="1">'4 Пп'!$A$47:$J$204</definedName>
    <definedName name="Z_E2760D9D_711F_48FF_88BA_568697ED1953_.wvu.FilterData" localSheetId="0" hidden="1">'4 Пп'!$A$47:$J$208</definedName>
    <definedName name="Z_E35C38A5_5727_4360_B062_90A9188B0F56_.wvu.FilterData" localSheetId="0" hidden="1">'4 Пп'!$A$47:$J$210</definedName>
    <definedName name="Z_E6561C9A_632C_41BB_8A75_C9A4FA81ADE6_.wvu.FilterData" localSheetId="0" hidden="1">'4 Пп'!$A$23:$P$121</definedName>
    <definedName name="Z_E67E8D2C_C698_4923_AE59_CA6766696DF8_.wvu.FilterData" localSheetId="0" hidden="1">'4 Пп'!$A$47:$J$204</definedName>
    <definedName name="Z_E8F36E3D_6729_4114_942B_5226BE6574BA_.wvu.FilterData" localSheetId="0" hidden="1">'4 Пп'!$A$47:$J$204</definedName>
    <definedName name="Z_E9C71993_3DA8_42BC_B3BF_66DEC161149F_.wvu.FilterData" localSheetId="0" hidden="1">'4 Пп'!$A$47:$J$204</definedName>
    <definedName name="Z_EDE0ED8E_E34E_4BB0_ABEA_40847C828F8F_.wvu.FilterData" localSheetId="0" hidden="1">'4 Пп'!$A$47:$J$210</definedName>
    <definedName name="Z_F1AA8E75_AC05_4FC1_B5E1_D271B0A93A4F_.wvu.FilterData" localSheetId="0" hidden="1">'4 Пп'!$A$23:$P$198</definedName>
    <definedName name="Z_F29DD04C_48E6_48FE_90D7_16D4A05BCFB2_.wvu.FilterData" localSheetId="0" hidden="1">'4 Пп'!$A$23:$P$198</definedName>
    <definedName name="Z_F29DD04C_48E6_48FE_90D7_16D4A05BCFB2_.wvu.PrintArea" localSheetId="0" hidden="1">'4 Пп'!$A$1:$P$205</definedName>
    <definedName name="Z_F29DD04C_48E6_48FE_90D7_16D4A05BCFB2_.wvu.PrintTitles" localSheetId="0" hidden="1">'4 Пп'!$A:$B,'4 Пп'!$19:$23</definedName>
    <definedName name="Z_F2ABD8EA_6DB7_43F4_9C2F_C38CCCDBB3FD_.wvu.FilterData" localSheetId="0" hidden="1">'4 Пп'!$A$47:$J$210</definedName>
    <definedName name="Z_F76F23A2_F414_4A2E_84E8_865337660174_.wvu.FilterData" localSheetId="0" hidden="1">'4 Пп'!$A$47:$J$210</definedName>
    <definedName name="Z_F979D6CF_076C_43BF_8A89_212D37CD2E24_.wvu.FilterData" localSheetId="0" hidden="1">'4 Пп'!$A$47:$J$210</definedName>
    <definedName name="Z_F98F2E63_0546_4C4F_8D46_045300C4EEF7_.wvu.FilterData" localSheetId="0" hidden="1">'4 Пп'!$A$47:$J$210</definedName>
    <definedName name="Z_FB08CD6B_30AF_4D5D_BBA2_72A2A4786C23_.wvu.FilterData" localSheetId="0" hidden="1">'4 Пп'!$A$47:$J$210</definedName>
    <definedName name="Z_FF0BECDC_6018_439F_BA8A_653BFFBC84E9_.wvu.FilterData" localSheetId="0" hidden="1">'4 Пп'!$A$47:$J$204</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'4 Пп'!$A:$B,'4 Пп'!$19:$23</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 localSheetId="0">#REF!</definedName>
    <definedName name="Марина">#REF!</definedName>
    <definedName name="мой" localSheetId="0">#REF!</definedName>
    <definedName name="мой">#REF!</definedName>
    <definedName name="надя" localSheetId="0">#REF!</definedName>
    <definedName name="надя">#REF!</definedName>
    <definedName name="_xlnm.Print_Area" localSheetId="0">'4 Пп'!$A$1:$P$205</definedName>
    <definedName name="прибыль3" localSheetId="0" hidden="1">{#N/A,#N/A,TRUE,"Лист1";#N/A,#N/A,TRUE,"Лист2";#N/A,#N/A,TRUE,"Лист3"}</definedName>
    <definedName name="прибыль3" hidden="1">{#N/A,#N/A,TRUE,"Лист1";#N/A,#N/A,TRUE,"Лист2";#N/A,#N/A,TRUE,"Лист3"}</definedName>
    <definedName name="прр" localSheetId="0">#REF!</definedName>
    <definedName name="прр">#REF!</definedName>
    <definedName name="рис1" localSheetId="0" hidden="1">{#N/A,#N/A,TRUE,"Лист1";#N/A,#N/A,TRUE,"Лист2";#N/A,#N/A,TRUE,"Лист3"}</definedName>
    <definedName name="рис1" hidden="1">{#N/A,#N/A,TRUE,"Лист1";#N/A,#N/A,TRUE,"Лист2";#N/A,#N/A,TRUE,"Лист3"}</definedName>
    <definedName name="светл" localSheetId="0">#REF!</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96" i="1" l="1"/>
  <c r="P174" i="1" s="1"/>
  <c r="N196" i="1"/>
  <c r="L196" i="1"/>
  <c r="L174" i="1" s="1"/>
  <c r="L40" i="1" s="1"/>
  <c r="I196" i="1"/>
  <c r="M196" i="1"/>
  <c r="M174" i="1" s="1"/>
  <c r="M40" i="1" s="1"/>
  <c r="N174" i="1"/>
  <c r="I174" i="1"/>
  <c r="R133" i="1"/>
  <c r="U133" i="1"/>
  <c r="T133" i="1"/>
  <c r="Q133" i="1"/>
  <c r="T132" i="1"/>
  <c r="S129" i="1"/>
  <c r="R129" i="1"/>
  <c r="S128" i="1"/>
  <c r="R128" i="1"/>
  <c r="R127" i="1"/>
  <c r="S125" i="1"/>
  <c r="R125" i="1"/>
  <c r="U124" i="1"/>
  <c r="R124" i="1"/>
  <c r="U123" i="1"/>
  <c r="T123" i="1"/>
  <c r="R123" i="1"/>
  <c r="Q123" i="1"/>
  <c r="N118" i="1"/>
  <c r="M118" i="1"/>
  <c r="L118" i="1"/>
  <c r="U115" i="1"/>
  <c r="T115" i="1"/>
  <c r="S115" i="1"/>
  <c r="R115" i="1"/>
  <c r="Q115" i="1"/>
  <c r="P115" i="1"/>
  <c r="O115" i="1"/>
  <c r="N115" i="1"/>
  <c r="M115" i="1"/>
  <c r="L115" i="1"/>
  <c r="J115" i="1"/>
  <c r="I115" i="1"/>
  <c r="H115" i="1"/>
  <c r="G115" i="1"/>
  <c r="F115" i="1"/>
  <c r="U112" i="1"/>
  <c r="T112" i="1"/>
  <c r="S112" i="1"/>
  <c r="R112" i="1"/>
  <c r="Q112" i="1"/>
  <c r="P112" i="1"/>
  <c r="O112" i="1"/>
  <c r="N112" i="1"/>
  <c r="M112" i="1"/>
  <c r="L112" i="1"/>
  <c r="J112" i="1"/>
  <c r="I112" i="1"/>
  <c r="H112" i="1"/>
  <c r="G112" i="1"/>
  <c r="F112" i="1"/>
  <c r="R111" i="1"/>
  <c r="S109" i="1"/>
  <c r="M107" i="1"/>
  <c r="R105" i="1"/>
  <c r="S105" i="1"/>
  <c r="R104" i="1"/>
  <c r="S104" i="1"/>
  <c r="R103" i="1"/>
  <c r="Q101" i="1"/>
  <c r="Q100" i="1"/>
  <c r="U99" i="1"/>
  <c r="Q99" i="1"/>
  <c r="U98" i="1"/>
  <c r="Q97" i="1"/>
  <c r="U92" i="1"/>
  <c r="T92" i="1"/>
  <c r="T90" i="1"/>
  <c r="U84" i="1"/>
  <c r="T84" i="1"/>
  <c r="Q84" i="1"/>
  <c r="U80" i="1"/>
  <c r="T80" i="1"/>
  <c r="Q80" i="1"/>
  <c r="T79" i="1"/>
  <c r="L74" i="1"/>
  <c r="L73" i="1" s="1"/>
  <c r="R75" i="1"/>
  <c r="R74" i="1" s="1"/>
  <c r="R73" i="1" s="1"/>
  <c r="P74" i="1"/>
  <c r="P73" i="1" s="1"/>
  <c r="G74" i="1"/>
  <c r="G73" i="1" s="1"/>
  <c r="O71" i="1"/>
  <c r="T72" i="1"/>
  <c r="T71" i="1" s="1"/>
  <c r="M71" i="1"/>
  <c r="N71" i="1"/>
  <c r="I71" i="1"/>
  <c r="N68" i="1"/>
  <c r="N67" i="1" s="1"/>
  <c r="S69" i="1"/>
  <c r="S68" i="1" s="1"/>
  <c r="H68" i="1"/>
  <c r="U63" i="1"/>
  <c r="T63" i="1"/>
  <c r="S63" i="1"/>
  <c r="R63" i="1"/>
  <c r="Q63" i="1"/>
  <c r="P63" i="1"/>
  <c r="O63" i="1"/>
  <c r="N63" i="1"/>
  <c r="M63" i="1"/>
  <c r="L63" i="1"/>
  <c r="J63" i="1"/>
  <c r="I63" i="1"/>
  <c r="H63" i="1"/>
  <c r="G63" i="1"/>
  <c r="F63" i="1"/>
  <c r="R62" i="1"/>
  <c r="R61" i="1"/>
  <c r="R60" i="1"/>
  <c r="R58" i="1"/>
  <c r="R56" i="1"/>
  <c r="T55" i="1"/>
  <c r="R55" i="1"/>
  <c r="Q55" i="1"/>
  <c r="U54" i="1"/>
  <c r="Q54" i="1"/>
  <c r="R54" i="1"/>
  <c r="P45" i="1"/>
  <c r="N45" i="1"/>
  <c r="M45" i="1"/>
  <c r="L45" i="1"/>
  <c r="I45" i="1"/>
  <c r="U44" i="1"/>
  <c r="T44" i="1"/>
  <c r="S44" i="1"/>
  <c r="R44" i="1"/>
  <c r="Q44" i="1"/>
  <c r="P44" i="1"/>
  <c r="O44" i="1"/>
  <c r="N44" i="1"/>
  <c r="M44" i="1"/>
  <c r="L44" i="1"/>
  <c r="J44" i="1"/>
  <c r="I44" i="1"/>
  <c r="H44" i="1"/>
  <c r="G44" i="1"/>
  <c r="F44" i="1"/>
  <c r="U43" i="1"/>
  <c r="T43" i="1"/>
  <c r="S43" i="1"/>
  <c r="R43" i="1"/>
  <c r="Q43" i="1"/>
  <c r="P43" i="1"/>
  <c r="O43" i="1"/>
  <c r="N43" i="1"/>
  <c r="M43" i="1"/>
  <c r="L43" i="1"/>
  <c r="J43" i="1"/>
  <c r="I43" i="1"/>
  <c r="H43" i="1"/>
  <c r="G43" i="1"/>
  <c r="F43" i="1"/>
  <c r="U42" i="1"/>
  <c r="T42" i="1"/>
  <c r="S42" i="1"/>
  <c r="R42" i="1"/>
  <c r="Q42" i="1"/>
  <c r="P42" i="1"/>
  <c r="O42" i="1"/>
  <c r="N42" i="1"/>
  <c r="M42" i="1"/>
  <c r="L42" i="1"/>
  <c r="J42" i="1"/>
  <c r="I42" i="1"/>
  <c r="H42" i="1"/>
  <c r="G42" i="1"/>
  <c r="F42" i="1"/>
  <c r="U41" i="1"/>
  <c r="T41" i="1"/>
  <c r="S41" i="1"/>
  <c r="R41" i="1"/>
  <c r="Q41" i="1"/>
  <c r="P41" i="1"/>
  <c r="O41" i="1"/>
  <c r="N41" i="1"/>
  <c r="M41" i="1"/>
  <c r="L41" i="1"/>
  <c r="J41" i="1"/>
  <c r="I41" i="1"/>
  <c r="H41" i="1"/>
  <c r="G41" i="1"/>
  <c r="F41" i="1"/>
  <c r="P40" i="1"/>
  <c r="N40" i="1"/>
  <c r="I40" i="1"/>
  <c r="U30" i="1"/>
  <c r="T30" i="1"/>
  <c r="S30" i="1"/>
  <c r="R30" i="1"/>
  <c r="Q30" i="1"/>
  <c r="P30" i="1"/>
  <c r="O30" i="1"/>
  <c r="N30" i="1"/>
  <c r="M30" i="1"/>
  <c r="L30" i="1"/>
  <c r="J30" i="1"/>
  <c r="I30" i="1"/>
  <c r="H30" i="1"/>
  <c r="G30" i="1"/>
  <c r="F30" i="1"/>
  <c r="N29" i="1"/>
  <c r="M29" i="1"/>
  <c r="L29" i="1"/>
  <c r="U28" i="1"/>
  <c r="T28" i="1"/>
  <c r="S28" i="1"/>
  <c r="R28" i="1"/>
  <c r="Q28" i="1"/>
  <c r="P28" i="1"/>
  <c r="O28" i="1"/>
  <c r="N28" i="1"/>
  <c r="M28" i="1"/>
  <c r="L28" i="1"/>
  <c r="J28" i="1"/>
  <c r="I28" i="1"/>
  <c r="H28" i="1"/>
  <c r="G28" i="1"/>
  <c r="F28" i="1"/>
  <c r="C23" i="1"/>
  <c r="D23" i="1" s="1"/>
  <c r="E23" i="1" s="1"/>
  <c r="F23" i="1" s="1"/>
  <c r="G23" i="1" s="1"/>
  <c r="H23" i="1" s="1"/>
  <c r="I23" i="1" s="1"/>
  <c r="J23" i="1" s="1"/>
  <c r="K23" i="1" s="1"/>
  <c r="L23" i="1" s="1"/>
  <c r="M23" i="1" s="1"/>
  <c r="N23" i="1" s="1"/>
  <c r="O23" i="1" s="1"/>
  <c r="P23" i="1" s="1"/>
  <c r="Q23" i="1" s="1"/>
  <c r="R23" i="1" s="1"/>
  <c r="S23" i="1" s="1"/>
  <c r="T23" i="1" s="1"/>
  <c r="U23" i="1" s="1"/>
  <c r="V23" i="1" s="1"/>
  <c r="B23" i="1"/>
  <c r="T51" i="1" l="1"/>
  <c r="U59" i="1"/>
  <c r="S59" i="1"/>
  <c r="U52" i="1"/>
  <c r="Q52" i="1"/>
  <c r="S52" i="1"/>
  <c r="T52" i="1"/>
  <c r="P53" i="1"/>
  <c r="P50" i="1" s="1"/>
  <c r="S56" i="1"/>
  <c r="U60" i="1"/>
  <c r="S60" i="1"/>
  <c r="Q83" i="1"/>
  <c r="L53" i="1"/>
  <c r="U57" i="1"/>
  <c r="Q57" i="1"/>
  <c r="S57" i="1"/>
  <c r="T59" i="1"/>
  <c r="Q72" i="1"/>
  <c r="Q71" i="1" s="1"/>
  <c r="F71" i="1"/>
  <c r="R131" i="1"/>
  <c r="S131" i="1"/>
  <c r="U131" i="1"/>
  <c r="T131" i="1"/>
  <c r="Q131" i="1"/>
  <c r="U55" i="1"/>
  <c r="T57" i="1"/>
  <c r="T54" i="1"/>
  <c r="T56" i="1"/>
  <c r="R57" i="1"/>
  <c r="T58" i="1"/>
  <c r="N53" i="1"/>
  <c r="N50" i="1" s="1"/>
  <c r="N49" i="1" s="1"/>
  <c r="S58" i="1"/>
  <c r="M53" i="1"/>
  <c r="T60" i="1"/>
  <c r="N78" i="1"/>
  <c r="N76" i="1" s="1"/>
  <c r="T81" i="1"/>
  <c r="T78" i="1" s="1"/>
  <c r="T76" i="1" s="1"/>
  <c r="S81" i="1"/>
  <c r="R81" i="1"/>
  <c r="I87" i="1"/>
  <c r="I86" i="1" s="1"/>
  <c r="T89" i="1"/>
  <c r="U102" i="1"/>
  <c r="T102" i="1"/>
  <c r="S102" i="1"/>
  <c r="S61" i="1"/>
  <c r="S62" i="1"/>
  <c r="O74" i="1"/>
  <c r="O73" i="1" s="1"/>
  <c r="N74" i="1"/>
  <c r="N73" i="1" s="1"/>
  <c r="N66" i="1" s="1"/>
  <c r="M74" i="1"/>
  <c r="M73" i="1" s="1"/>
  <c r="O78" i="1"/>
  <c r="O76" i="1" s="1"/>
  <c r="S82" i="1"/>
  <c r="T83" i="1"/>
  <c r="P87" i="1"/>
  <c r="P86" i="1" s="1"/>
  <c r="U89" i="1"/>
  <c r="Q89" i="1"/>
  <c r="R90" i="1"/>
  <c r="U90" i="1"/>
  <c r="Q90" i="1"/>
  <c r="T91" i="1"/>
  <c r="U91" i="1"/>
  <c r="Q91" i="1"/>
  <c r="T93" i="1"/>
  <c r="R97" i="1"/>
  <c r="R119" i="1"/>
  <c r="R118" i="1" s="1"/>
  <c r="R29" i="1" s="1"/>
  <c r="U61" i="1"/>
  <c r="Q61" i="1"/>
  <c r="U62" i="1"/>
  <c r="Q62" i="1"/>
  <c r="U72" i="1"/>
  <c r="U71" i="1" s="1"/>
  <c r="J71" i="1"/>
  <c r="T82" i="1"/>
  <c r="T98" i="1"/>
  <c r="M96" i="1"/>
  <c r="M95" i="1" s="1"/>
  <c r="R98" i="1"/>
  <c r="L96" i="1"/>
  <c r="L95" i="1" s="1"/>
  <c r="R100" i="1"/>
  <c r="G118" i="1"/>
  <c r="G29" i="1" s="1"/>
  <c r="T61" i="1"/>
  <c r="T62" i="1"/>
  <c r="T69" i="1"/>
  <c r="T68" i="1" s="1"/>
  <c r="T67" i="1" s="1"/>
  <c r="I68" i="1"/>
  <c r="I67" i="1" s="1"/>
  <c r="S55" i="1"/>
  <c r="P68" i="1"/>
  <c r="P67" i="1" s="1"/>
  <c r="P66" i="1" s="1"/>
  <c r="L68" i="1"/>
  <c r="O68" i="1"/>
  <c r="O67" i="1" s="1"/>
  <c r="O66" i="1" s="1"/>
  <c r="M68" i="1"/>
  <c r="M67" i="1" s="1"/>
  <c r="M66" i="1" s="1"/>
  <c r="I78" i="1"/>
  <c r="I76" i="1" s="1"/>
  <c r="J78" i="1"/>
  <c r="J76" i="1" s="1"/>
  <c r="U82" i="1"/>
  <c r="Q82" i="1"/>
  <c r="S89" i="1"/>
  <c r="S90" i="1"/>
  <c r="S91" i="1"/>
  <c r="U93" i="1"/>
  <c r="R93" i="1"/>
  <c r="N87" i="1"/>
  <c r="N86" i="1" s="1"/>
  <c r="S93" i="1"/>
  <c r="Q93" i="1"/>
  <c r="S98" i="1"/>
  <c r="T99" i="1"/>
  <c r="O96" i="1"/>
  <c r="O95" i="1" s="1"/>
  <c r="S99" i="1"/>
  <c r="R99" i="1"/>
  <c r="R101" i="1"/>
  <c r="N107" i="1"/>
  <c r="R110" i="1"/>
  <c r="L71" i="1"/>
  <c r="P71" i="1"/>
  <c r="Q79" i="1"/>
  <c r="S80" i="1"/>
  <c r="M78" i="1"/>
  <c r="M76" i="1" s="1"/>
  <c r="R83" i="1"/>
  <c r="U83" i="1"/>
  <c r="R84" i="1"/>
  <c r="Q92" i="1"/>
  <c r="S101" i="1"/>
  <c r="T101" i="1"/>
  <c r="U101" i="1"/>
  <c r="S103" i="1"/>
  <c r="L121" i="1"/>
  <c r="L31" i="1" s="1"/>
  <c r="R126" i="1"/>
  <c r="R130" i="1"/>
  <c r="S130" i="1"/>
  <c r="U130" i="1"/>
  <c r="T130" i="1"/>
  <c r="S83" i="1"/>
  <c r="S84" i="1"/>
  <c r="S92" i="1"/>
  <c r="T100" i="1"/>
  <c r="U100" i="1"/>
  <c r="S108" i="1"/>
  <c r="Q109" i="1"/>
  <c r="S110" i="1"/>
  <c r="Q111" i="1"/>
  <c r="S111" i="1"/>
  <c r="Q130" i="1"/>
  <c r="P107" i="1"/>
  <c r="L107" i="1"/>
  <c r="O107" i="1"/>
  <c r="R109" i="1"/>
  <c r="T109" i="1"/>
  <c r="S119" i="1"/>
  <c r="S118" i="1" s="1"/>
  <c r="S29" i="1" s="1"/>
  <c r="H118" i="1"/>
  <c r="H29" i="1" s="1"/>
  <c r="N121" i="1"/>
  <c r="N31" i="1" s="1"/>
  <c r="T124" i="1"/>
  <c r="S124" i="1"/>
  <c r="S126" i="1"/>
  <c r="R132" i="1"/>
  <c r="S132" i="1"/>
  <c r="U132" i="1"/>
  <c r="G196" i="1"/>
  <c r="R197" i="1"/>
  <c r="R196" i="1" s="1"/>
  <c r="Q103" i="1"/>
  <c r="T103" i="1"/>
  <c r="U104" i="1"/>
  <c r="Q104" i="1"/>
  <c r="T104" i="1"/>
  <c r="Q105" i="1"/>
  <c r="U109" i="1"/>
  <c r="Q124" i="1"/>
  <c r="S127" i="1"/>
  <c r="Q132" i="1"/>
  <c r="T134" i="1"/>
  <c r="R134" i="1"/>
  <c r="U134" i="1"/>
  <c r="S134" i="1"/>
  <c r="Q134" i="1"/>
  <c r="O118" i="1"/>
  <c r="O29" i="1" s="1"/>
  <c r="P118" i="1"/>
  <c r="P29" i="1" s="1"/>
  <c r="Q125" i="1"/>
  <c r="T125" i="1"/>
  <c r="Q126" i="1"/>
  <c r="T126" i="1"/>
  <c r="U127" i="1"/>
  <c r="Q127" i="1"/>
  <c r="T127" i="1"/>
  <c r="Q128" i="1"/>
  <c r="U129" i="1"/>
  <c r="Q129" i="1"/>
  <c r="T129" i="1"/>
  <c r="S123" i="1"/>
  <c r="S133" i="1"/>
  <c r="N26" i="1" l="1"/>
  <c r="S197" i="1"/>
  <c r="S196" i="1" s="1"/>
  <c r="H196" i="1"/>
  <c r="G174" i="1"/>
  <c r="G40" i="1" s="1"/>
  <c r="G45" i="1"/>
  <c r="J87" i="1"/>
  <c r="J86" i="1" s="1"/>
  <c r="J85" i="1" s="1"/>
  <c r="J27" i="1" s="1"/>
  <c r="U88" i="1"/>
  <c r="U87" i="1" s="1"/>
  <c r="U86" i="1" s="1"/>
  <c r="G53" i="1"/>
  <c r="Q197" i="1"/>
  <c r="Q196" i="1" s="1"/>
  <c r="F196" i="1"/>
  <c r="T128" i="1"/>
  <c r="U126" i="1"/>
  <c r="I118" i="1"/>
  <c r="I29" i="1" s="1"/>
  <c r="T119" i="1"/>
  <c r="T118" i="1" s="1"/>
  <c r="T29" i="1" s="1"/>
  <c r="M121" i="1"/>
  <c r="M31" i="1" s="1"/>
  <c r="T105" i="1"/>
  <c r="U103" i="1"/>
  <c r="T108" i="1"/>
  <c r="I107" i="1"/>
  <c r="T111" i="1"/>
  <c r="U111" i="1"/>
  <c r="T110" i="1"/>
  <c r="Q110" i="1"/>
  <c r="S107" i="1"/>
  <c r="S79" i="1"/>
  <c r="S78" i="1" s="1"/>
  <c r="S76" i="1" s="1"/>
  <c r="H78" i="1"/>
  <c r="H76" i="1" s="1"/>
  <c r="P121" i="1"/>
  <c r="P31" i="1" s="1"/>
  <c r="G78" i="1"/>
  <c r="G76" i="1" s="1"/>
  <c r="R79" i="1"/>
  <c r="S75" i="1"/>
  <c r="S74" i="1" s="1"/>
  <c r="S73" i="1" s="1"/>
  <c r="H74" i="1"/>
  <c r="H73" i="1" s="1"/>
  <c r="U51" i="1"/>
  <c r="R91" i="1"/>
  <c r="O87" i="1"/>
  <c r="O86" i="1" s="1"/>
  <c r="O85" i="1" s="1"/>
  <c r="O27" i="1" s="1"/>
  <c r="F78" i="1"/>
  <c r="F76" i="1" s="1"/>
  <c r="I74" i="1"/>
  <c r="I73" i="1" s="1"/>
  <c r="T75" i="1"/>
  <c r="T74" i="1" s="1"/>
  <c r="T73" i="1" s="1"/>
  <c r="T66" i="1" s="1"/>
  <c r="U75" i="1"/>
  <c r="U74" i="1" s="1"/>
  <c r="U73" i="1" s="1"/>
  <c r="J74" i="1"/>
  <c r="J73" i="1" s="1"/>
  <c r="M50" i="1"/>
  <c r="M49" i="1" s="1"/>
  <c r="R102" i="1"/>
  <c r="R96" i="1" s="1"/>
  <c r="R95" i="1" s="1"/>
  <c r="Q58" i="1"/>
  <c r="L50" i="1"/>
  <c r="Q56" i="1"/>
  <c r="F53" i="1"/>
  <c r="U197" i="1"/>
  <c r="U196" i="1" s="1"/>
  <c r="J196" i="1"/>
  <c r="T122" i="1"/>
  <c r="T121" i="1" s="1"/>
  <c r="T31" i="1" s="1"/>
  <c r="I121" i="1"/>
  <c r="I31" i="1" s="1"/>
  <c r="U97" i="1"/>
  <c r="J96" i="1"/>
  <c r="J95" i="1" s="1"/>
  <c r="G71" i="1"/>
  <c r="R72" i="1"/>
  <c r="R71" i="1" s="1"/>
  <c r="J68" i="1"/>
  <c r="J67" i="1" s="1"/>
  <c r="J66" i="1" s="1"/>
  <c r="U69" i="1"/>
  <c r="U68" i="1" s="1"/>
  <c r="U67" i="1" s="1"/>
  <c r="U66" i="1" s="1"/>
  <c r="S54" i="1"/>
  <c r="S53" i="1" s="1"/>
  <c r="H53" i="1"/>
  <c r="U125" i="1"/>
  <c r="Q119" i="1"/>
  <c r="Q118" i="1" s="1"/>
  <c r="Q29" i="1" s="1"/>
  <c r="F118" i="1"/>
  <c r="F29" i="1" s="1"/>
  <c r="J107" i="1"/>
  <c r="U108" i="1"/>
  <c r="R108" i="1"/>
  <c r="R107" i="1" s="1"/>
  <c r="G107" i="1"/>
  <c r="F121" i="1"/>
  <c r="F31" i="1" s="1"/>
  <c r="Q122" i="1"/>
  <c r="Q121" i="1" s="1"/>
  <c r="Q31" i="1" s="1"/>
  <c r="U110" i="1"/>
  <c r="H107" i="1"/>
  <c r="S72" i="1"/>
  <c r="S71" i="1" s="1"/>
  <c r="S67" i="1" s="1"/>
  <c r="H71" i="1"/>
  <c r="H67" i="1" s="1"/>
  <c r="H66" i="1" s="1"/>
  <c r="H121" i="1"/>
  <c r="H31" i="1" s="1"/>
  <c r="S122" i="1"/>
  <c r="S121" i="1" s="1"/>
  <c r="S31" i="1" s="1"/>
  <c r="J121" i="1"/>
  <c r="J31" i="1" s="1"/>
  <c r="U122" i="1"/>
  <c r="Q108" i="1"/>
  <c r="Q107" i="1" s="1"/>
  <c r="S100" i="1"/>
  <c r="I96" i="1"/>
  <c r="I95" i="1" s="1"/>
  <c r="I85" i="1" s="1"/>
  <c r="I27" i="1" s="1"/>
  <c r="T97" i="1"/>
  <c r="T96" i="1" s="1"/>
  <c r="T95" i="1" s="1"/>
  <c r="R92" i="1"/>
  <c r="S88" i="1"/>
  <c r="S87" i="1" s="1"/>
  <c r="S86" i="1" s="1"/>
  <c r="H87" i="1"/>
  <c r="H86" i="1" s="1"/>
  <c r="R69" i="1"/>
  <c r="R68" i="1" s="1"/>
  <c r="R67" i="1" s="1"/>
  <c r="R66" i="1" s="1"/>
  <c r="G68" i="1"/>
  <c r="G67" i="1" s="1"/>
  <c r="G66" i="1" s="1"/>
  <c r="Q51" i="1"/>
  <c r="F50" i="1"/>
  <c r="G96" i="1"/>
  <c r="G95" i="1" s="1"/>
  <c r="M87" i="1"/>
  <c r="M86" i="1" s="1"/>
  <c r="M85" i="1" s="1"/>
  <c r="M27" i="1" s="1"/>
  <c r="G87" i="1"/>
  <c r="G86" i="1" s="1"/>
  <c r="R88" i="1"/>
  <c r="S51" i="1"/>
  <c r="H50" i="1"/>
  <c r="H49" i="1" s="1"/>
  <c r="T88" i="1"/>
  <c r="T87" i="1" s="1"/>
  <c r="T86" i="1" s="1"/>
  <c r="Q81" i="1"/>
  <c r="Q78" i="1" s="1"/>
  <c r="Q76" i="1" s="1"/>
  <c r="U58" i="1"/>
  <c r="T53" i="1"/>
  <c r="T50" i="1" s="1"/>
  <c r="T49" i="1" s="1"/>
  <c r="R59" i="1"/>
  <c r="R53" i="1" s="1"/>
  <c r="U56" i="1"/>
  <c r="J53" i="1"/>
  <c r="J50" i="1" s="1"/>
  <c r="J49" i="1" s="1"/>
  <c r="R51" i="1"/>
  <c r="I53" i="1"/>
  <c r="L78" i="1"/>
  <c r="L76" i="1" s="1"/>
  <c r="H96" i="1"/>
  <c r="H95" i="1" s="1"/>
  <c r="P85" i="1"/>
  <c r="P27" i="1" s="1"/>
  <c r="Q75" i="1"/>
  <c r="Q74" i="1" s="1"/>
  <c r="Q73" i="1" s="1"/>
  <c r="F74" i="1"/>
  <c r="F73" i="1" s="1"/>
  <c r="T197" i="1"/>
  <c r="T196" i="1" s="1"/>
  <c r="O196" i="1"/>
  <c r="U128" i="1"/>
  <c r="U119" i="1"/>
  <c r="U118" i="1" s="1"/>
  <c r="U29" i="1" s="1"/>
  <c r="J118" i="1"/>
  <c r="J29" i="1" s="1"/>
  <c r="U105" i="1"/>
  <c r="R174" i="1"/>
  <c r="R40" i="1" s="1"/>
  <c r="R45" i="1"/>
  <c r="O121" i="1"/>
  <c r="O31" i="1" s="1"/>
  <c r="R122" i="1"/>
  <c r="R121" i="1" s="1"/>
  <c r="R31" i="1" s="1"/>
  <c r="G121" i="1"/>
  <c r="G31" i="1" s="1"/>
  <c r="F107" i="1"/>
  <c r="P96" i="1"/>
  <c r="P95" i="1" s="1"/>
  <c r="N96" i="1"/>
  <c r="N95" i="1" s="1"/>
  <c r="N85" i="1" s="1"/>
  <c r="P78" i="1"/>
  <c r="P76" i="1" s="1"/>
  <c r="P49" i="1" s="1"/>
  <c r="R82" i="1"/>
  <c r="U79" i="1"/>
  <c r="U78" i="1" s="1"/>
  <c r="U76" i="1" s="1"/>
  <c r="F68" i="1"/>
  <c r="F67" i="1" s="1"/>
  <c r="F66" i="1" s="1"/>
  <c r="Q69" i="1"/>
  <c r="Q68" i="1" s="1"/>
  <c r="Q67" i="1" s="1"/>
  <c r="Q66" i="1" s="1"/>
  <c r="L67" i="1"/>
  <c r="L66" i="1" s="1"/>
  <c r="I66" i="1"/>
  <c r="Q98" i="1"/>
  <c r="Q96" i="1" s="1"/>
  <c r="Q95" i="1" s="1"/>
  <c r="F96" i="1"/>
  <c r="F95" i="1" s="1"/>
  <c r="S97" i="1"/>
  <c r="S96" i="1" s="1"/>
  <c r="S95" i="1" s="1"/>
  <c r="R89" i="1"/>
  <c r="F87" i="1"/>
  <c r="F86" i="1" s="1"/>
  <c r="F85" i="1" s="1"/>
  <c r="F27" i="1" s="1"/>
  <c r="Q88" i="1"/>
  <c r="Q87" i="1" s="1"/>
  <c r="Q86" i="1" s="1"/>
  <c r="L87" i="1"/>
  <c r="L86" i="1" s="1"/>
  <c r="L85" i="1" s="1"/>
  <c r="L27" i="1" s="1"/>
  <c r="R80" i="1"/>
  <c r="Q102" i="1"/>
  <c r="U81" i="1"/>
  <c r="U53" i="1"/>
  <c r="Q60" i="1"/>
  <c r="O53" i="1"/>
  <c r="O50" i="1" s="1"/>
  <c r="O49" i="1" s="1"/>
  <c r="R52" i="1"/>
  <c r="I50" i="1"/>
  <c r="I49" i="1" s="1"/>
  <c r="Q59" i="1"/>
  <c r="G50" i="1"/>
  <c r="P48" i="1" l="1"/>
  <c r="P47" i="1" s="1"/>
  <c r="P26" i="1"/>
  <c r="P25" i="1" s="1"/>
  <c r="P24" i="1" s="1"/>
  <c r="N27" i="1"/>
  <c r="N48" i="1"/>
  <c r="N47" i="1" s="1"/>
  <c r="T26" i="1"/>
  <c r="J26" i="1"/>
  <c r="J25" i="1" s="1"/>
  <c r="J48" i="1"/>
  <c r="I48" i="1"/>
  <c r="I47" i="1" s="1"/>
  <c r="I26" i="1"/>
  <c r="I25" i="1" s="1"/>
  <c r="I24" i="1" s="1"/>
  <c r="T174" i="1"/>
  <c r="T40" i="1" s="1"/>
  <c r="T45" i="1"/>
  <c r="S50" i="1"/>
  <c r="U121" i="1"/>
  <c r="U31" i="1" s="1"/>
  <c r="U107" i="1"/>
  <c r="J174" i="1"/>
  <c r="J40" i="1" s="1"/>
  <c r="J45" i="1"/>
  <c r="L49" i="1"/>
  <c r="M26" i="1"/>
  <c r="M25" i="1" s="1"/>
  <c r="M24" i="1" s="1"/>
  <c r="M48" i="1"/>
  <c r="M47" i="1" s="1"/>
  <c r="R78" i="1"/>
  <c r="R76" i="1" s="1"/>
  <c r="Q174" i="1"/>
  <c r="Q40" i="1" s="1"/>
  <c r="Q45" i="1"/>
  <c r="O174" i="1"/>
  <c r="O40" i="1" s="1"/>
  <c r="O45" i="1"/>
  <c r="T107" i="1"/>
  <c r="F174" i="1"/>
  <c r="F40" i="1" s="1"/>
  <c r="F45" i="1"/>
  <c r="N25" i="1"/>
  <c r="N24" i="1" s="1"/>
  <c r="Q85" i="1"/>
  <c r="Q27" i="1" s="1"/>
  <c r="R87" i="1"/>
  <c r="R86" i="1" s="1"/>
  <c r="R85" i="1" s="1"/>
  <c r="R27" i="1" s="1"/>
  <c r="F49" i="1"/>
  <c r="H85" i="1"/>
  <c r="H27" i="1" s="1"/>
  <c r="S66" i="1"/>
  <c r="U96" i="1"/>
  <c r="U95" i="1" s="1"/>
  <c r="U174" i="1"/>
  <c r="U40" i="1" s="1"/>
  <c r="U45" i="1"/>
  <c r="U50" i="1"/>
  <c r="U49" i="1" s="1"/>
  <c r="R50" i="1"/>
  <c r="R49" i="1" s="1"/>
  <c r="H26" i="1"/>
  <c r="H25" i="1" s="1"/>
  <c r="H24" i="1" s="1"/>
  <c r="H48" i="1"/>
  <c r="Q53" i="1"/>
  <c r="S174" i="1"/>
  <c r="S40" i="1" s="1"/>
  <c r="S45" i="1"/>
  <c r="G49" i="1"/>
  <c r="O26" i="1"/>
  <c r="O25" i="1" s="1"/>
  <c r="O48" i="1"/>
  <c r="T85" i="1"/>
  <c r="T27" i="1" s="1"/>
  <c r="G85" i="1"/>
  <c r="G27" i="1" s="1"/>
  <c r="Q50" i="1"/>
  <c r="Q49" i="1" s="1"/>
  <c r="S85" i="1"/>
  <c r="S27" i="1" s="1"/>
  <c r="U85" i="1"/>
  <c r="U27" i="1" s="1"/>
  <c r="H174" i="1"/>
  <c r="H40" i="1" s="1"/>
  <c r="H45" i="1"/>
  <c r="F26" i="1" l="1"/>
  <c r="F25" i="1" s="1"/>
  <c r="F24" i="1" s="1"/>
  <c r="F48" i="1"/>
  <c r="F47" i="1" s="1"/>
  <c r="R48" i="1"/>
  <c r="R47" i="1" s="1"/>
  <c r="R26" i="1"/>
  <c r="R25" i="1" s="1"/>
  <c r="R24" i="1" s="1"/>
  <c r="J24" i="1"/>
  <c r="J47" i="1"/>
  <c r="O47" i="1"/>
  <c r="O24" i="1"/>
  <c r="U26" i="1"/>
  <c r="U25" i="1" s="1"/>
  <c r="U24" i="1" s="1"/>
  <c r="U48" i="1"/>
  <c r="U47" i="1" s="1"/>
  <c r="L48" i="1"/>
  <c r="L47" i="1" s="1"/>
  <c r="L26" i="1"/>
  <c r="L25" i="1" s="1"/>
  <c r="L24" i="1" s="1"/>
  <c r="T25" i="1"/>
  <c r="T24" i="1" s="1"/>
  <c r="Q26" i="1"/>
  <c r="Q25" i="1" s="1"/>
  <c r="Q24" i="1" s="1"/>
  <c r="Q48" i="1"/>
  <c r="Q47" i="1" s="1"/>
  <c r="G48" i="1"/>
  <c r="G47" i="1" s="1"/>
  <c r="G26" i="1"/>
  <c r="G25" i="1" s="1"/>
  <c r="G24" i="1" s="1"/>
  <c r="H47" i="1"/>
  <c r="S49" i="1"/>
  <c r="T48" i="1"/>
  <c r="T47" i="1" s="1"/>
  <c r="S26" i="1" l="1"/>
  <c r="S25" i="1" s="1"/>
  <c r="S24" i="1" s="1"/>
  <c r="S48" i="1"/>
  <c r="S47" i="1" s="1"/>
</calcChain>
</file>

<file path=xl/sharedStrings.xml><?xml version="1.0" encoding="utf-8"?>
<sst xmlns="http://schemas.openxmlformats.org/spreadsheetml/2006/main" count="1334" uniqueCount="370">
  <si>
    <t>Приложение  № 4</t>
  </si>
  <si>
    <t>к приказу Минэнерго России</t>
  </si>
  <si>
    <t>от « 25 » апреля 2018 г. № 320</t>
  </si>
  <si>
    <t>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t>
  </si>
  <si>
    <t>за 2025 год</t>
  </si>
  <si>
    <t xml:space="preserve">        полное наименование субъекта электроэнергетики</t>
  </si>
  <si>
    <t>Год раскрытия информации: 2026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</si>
  <si>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</si>
  <si>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</si>
  <si>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</si>
  <si>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</si>
  <si>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</si>
  <si>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</si>
  <si>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Отклонения от плановых показателей 2025 года</t>
  </si>
  <si>
    <t>Причины отклонений</t>
  </si>
  <si>
    <t>План</t>
  </si>
  <si>
    <t>Факт</t>
  </si>
  <si>
    <t>Квартал</t>
  </si>
  <si>
    <t>МВ×А</t>
  </si>
  <si>
    <t>Мвар</t>
  </si>
  <si>
    <t>км ЛЭП</t>
  </si>
  <si>
    <t>МВт</t>
  </si>
  <si>
    <t>Другое</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</si>
  <si>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</si>
  <si>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</si>
  <si>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</si>
  <si>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</si>
  <si>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</si>
  <si>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</si>
  <si>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</si>
  <si>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</si>
  <si>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</si>
  <si>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</si>
  <si>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</si>
  <si>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</si>
  <si>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</si>
  <si>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</si>
  <si>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</si>
  <si>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</si>
  <si>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</si>
  <si>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</si>
  <si>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</si>
  <si>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</si>
  <si>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</si>
  <si>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</si>
  <si>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</si>
  <si>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</si>
  <si>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</si>
  <si>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</si>
  <si>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</si>
  <si>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</si>
  <si>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</si>
  <si>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</si>
  <si>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</si>
  <si>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</si>
  <si>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</si>
  <si>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</si>
  <si>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</si>
  <si>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</si>
  <si>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</si>
  <si>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</si>
  <si>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</si>
  <si>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</si>
  <si>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</si>
  <si>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</si>
  <si>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</si>
  <si>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</si>
  <si>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</si>
  <si>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</si>
  <si>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</si>
  <si>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</si>
  <si>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</si>
  <si>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</si>
  <si>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Отклонение обусловлено корректировкой тех. условий по факту заключенных договоров ТП.</t>
  </si>
  <si>
    <t>1.1.1.1.3</t>
  </si>
  <si>
    <t>Технологическое присоединение энергопринимающих устройств потребителей свыше 150 кВт, всего, в том числе:</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</si>
  <si>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</si>
  <si>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</si>
  <si>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</si>
  <si>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</si>
  <si>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</si>
  <si>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</si>
  <si>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</si>
  <si>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</si>
  <si>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</si>
  <si>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</si>
  <si>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</si>
  <si>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</si>
  <si>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</si>
  <si>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</si>
  <si>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Нихалойская ГЭС</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</si>
  <si>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</si>
  <si>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</si>
  <si>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</si>
  <si>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</si>
  <si>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</si>
  <si>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</si>
  <si>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Отклонение обусловлено ошибочным отражением в плане общей протяженности линии, а не реконструируемого участка. </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</si>
  <si>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</si>
  <si>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</si>
  <si>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</si>
  <si>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</si>
  <si>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</si>
  <si>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</si>
  <si>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</si>
  <si>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</si>
  <si>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</si>
  <si>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</si>
  <si>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</si>
  <si>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</si>
  <si>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</si>
  <si>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</si>
  <si>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</si>
  <si>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</si>
  <si>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Отклонение обусловлено установкой части приборов учета в рамках мероприятий технологического присоединения, а также установкой приборов учета с каналом PLS с возможностью передачи данных, вследствие чего отпала необходимость в установке ретрансляторов. Работы завершены. Объект введен.</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</si>
  <si>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</si>
  <si>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</si>
  <si>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</si>
  <si>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</si>
  <si>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</si>
  <si>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</si>
  <si>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</si>
  <si>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</si>
  <si>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</si>
  <si>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</si>
  <si>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</si>
  <si>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</si>
  <si>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</si>
  <si>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</si>
  <si>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</si>
  <si>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</si>
  <si>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</si>
  <si>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</si>
  <si>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</si>
  <si>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</si>
  <si>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</si>
  <si>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</si>
  <si>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</si>
  <si>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</si>
  <si>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</si>
  <si>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</si>
  <si>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</si>
  <si>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</si>
  <si>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</si>
  <si>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</si>
  <si>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</si>
  <si>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</si>
  <si>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</si>
  <si>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</si>
  <si>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</si>
  <si>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</si>
  <si>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</si>
  <si>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</si>
  <si>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</si>
  <si>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</si>
  <si>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</si>
  <si>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</si>
  <si>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</si>
  <si>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</si>
  <si>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</si>
  <si>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</si>
  <si>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</si>
  <si>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</si>
  <si>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</si>
  <si>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</si>
  <si>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</si>
  <si>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</si>
  <si>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</si>
  <si>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</si>
  <si>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</si>
  <si>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</si>
  <si>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</si>
  <si>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</si>
  <si>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</si>
  <si>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</si>
  <si>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</si>
  <si>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</si>
  <si>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</si>
  <si>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</si>
  <si>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</si>
  <si>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</si>
  <si>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</si>
  <si>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</si>
  <si>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</si>
  <si>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</si>
  <si>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</si>
  <si>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</si>
  <si>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</si>
  <si>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</si>
  <si>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</si>
  <si>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</si>
  <si>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</si>
  <si>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</si>
  <si>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</si>
  <si>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</si>
  <si>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</si>
  <si>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</si>
  <si>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</si>
  <si>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</si>
  <si>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</si>
  <si>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</si>
  <si>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</si>
  <si>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</si>
  <si>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</si>
  <si>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</si>
  <si>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</si>
  <si>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</si>
  <si>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</si>
  <si>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</si>
  <si>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</si>
  <si>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</si>
  <si>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</si>
  <si>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</si>
  <si>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</si>
  <si>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</si>
  <si>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</si>
  <si>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</si>
  <si>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</si>
  <si>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</si>
  <si>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</si>
  <si>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</si>
  <si>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</si>
  <si>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</si>
  <si>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</si>
  <si>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</si>
  <si>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</si>
  <si>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</si>
  <si>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</si>
  <si>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</si>
  <si>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</si>
  <si>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</si>
  <si>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</si>
  <si>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</si>
  <si>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</si>
  <si>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</si>
  <si>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</si>
  <si>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</si>
  <si>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</si>
  <si>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</si>
  <si>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</si>
  <si>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</si>
  <si>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</si>
  <si>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</si>
  <si>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</si>
  <si>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</si>
  <si>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</si>
  <si>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</si>
  <si>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Справочно:</t>
  </si>
  <si>
    <t>Оплата процентов за привлеченные кредитные ресурсы</t>
  </si>
  <si>
    <t>Объект 1</t>
  </si>
  <si>
    <t>Объект 2</t>
  </si>
  <si>
    <t>…</t>
  </si>
  <si>
    <t>* - в ценах отчетного года</t>
  </si>
  <si>
    <t>** - план, согласно утвержденной инвестиционной программе</t>
  </si>
  <si>
    <t>*** - накопленным итогом за год</t>
  </si>
  <si>
    <t>Примечание: для сетевых объектов с разделением объектов на ПС, ВЛ и КЛ</t>
  </si>
  <si>
    <t>Отчет о реализации инвестиционной программы Акционерного общества "Чеченэнерго"</t>
  </si>
  <si>
    <t>Утвержденные плановые значения показателей приведены в соответствии с приказом Минэнерго России от 18.12.2025 № 12@</t>
  </si>
  <si>
    <t>Отсутствие заключенных договоров ТП</t>
  </si>
  <si>
    <t>Необходимость исполнения обязательств в рамках договора ТП от 04.04.2023 № 23421/2022/ЧЭ/ИКРЭС</t>
  </si>
  <si>
    <t xml:space="preserve">Необходимость исполнения обязательств в рамках договора ТП от 31.05.2024 № 31643/2024/ЧЭ/ШАТРЭС </t>
  </si>
  <si>
    <t>Причина  неисполнения плана ввода  - необходимость изменения трассы ВЛ по обращениям жителей села Ойсунгур в связи с недостаточной шириной и стеснённостью улиц</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</si>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</sst>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5"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2"/>
      <color theme="0"/>
      <name val="Times New Roman"/>
      <family val="1"/>
      <charset val="204"/>
    </font>
    <font>
      <sz val="12"/>
      <color rgb="FFFF0000"/>
      <name val="Times New Roman"/>
      <family val="1"/>
      <charset val="204"/>
    </font>
    <font>
      <sz val="11"/>
      <color rgb="FF000000"/>
      <name val="SimSun"/>
      <family val="2"/>
      <charset val="204"/>
    </font>
    <font>
      <sz val="12"/>
      <color rgb="FF000000"/>
      <name val="Times New Roman"/>
      <family val="1"/>
      <charset val="204"/>
    </font>
    <font>
      <sz val="12"/>
      <color rgb="FF000000"/>
      <name val="Calibri"/>
      <family val="2"/>
      <charset val="204"/>
    </font>
    <font>
      <sz val="13"/>
      <name val="Times New Roman"/>
      <family val="1"/>
      <charset val="204"/>
    </font>
    <font>
      <sz val="10"/>
      <name val="Helv"/>
      <charset val="204"/>
    </font>
    <font>
      <i/>
      <sz val="12"/>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4" fillId="0" borderId="0"/>
    <xf numFmtId="0" fontId="2" fillId="0" borderId="0"/>
    <xf numFmtId="0" fontId="8" fillId="0" borderId="0"/>
    <xf numFmtId="0" fontId="1" fillId="0" borderId="0"/>
    <xf numFmtId="0" fontId="2" fillId="0" borderId="0"/>
    <xf numFmtId="0" fontId="2" fillId="0" borderId="0"/>
    <xf numFmtId="0" fontId="1" fillId="0" borderId="0"/>
    <xf numFmtId="0" fontId="1" fillId="0" borderId="0"/>
    <xf numFmtId="0" fontId="12" fillId="0" borderId="0"/>
  </cellStyleXfs>
  <cellXfs count="60">
    <xf numFmtId="0" fontId="0" fillId="0" borderId="0" xfId="0"/>
    <xf numFmtId="0" fontId="2" fillId="0" borderId="0" xfId="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3" fillId="0" borderId="0" xfId="1" applyFont="1" applyFill="1" applyBorder="1" applyAlignment="1">
      <alignment horizontal="center" vertical="center" wrapText="1"/>
    </xf>
    <xf numFmtId="0" fontId="3" fillId="0" borderId="0" xfId="1" applyFont="1" applyFill="1" applyBorder="1" applyAlignment="1">
      <alignment vertical="center"/>
    </xf>
    <xf numFmtId="0" fontId="2" fillId="0" borderId="0" xfId="1" applyFont="1" applyFill="1" applyBorder="1" applyAlignment="1">
      <alignment vertical="center"/>
    </xf>
    <xf numFmtId="0" fontId="2" fillId="0" borderId="0" xfId="1" applyFont="1" applyFill="1" applyBorder="1"/>
    <xf numFmtId="0" fontId="3" fillId="0" borderId="0" xfId="1" applyFont="1" applyFill="1" applyBorder="1" applyAlignment="1">
      <alignment horizontal="center"/>
    </xf>
    <xf numFmtId="0" fontId="5" fillId="0" borderId="0" xfId="2" applyFont="1" applyFill="1" applyAlignment="1">
      <alignment horizontal="center" vertical="center"/>
    </xf>
    <xf numFmtId="0" fontId="2" fillId="0" borderId="0" xfId="3" applyNumberFormat="1" applyFont="1" applyFill="1"/>
    <xf numFmtId="0" fontId="2" fillId="0" borderId="0" xfId="3" applyFont="1" applyFill="1"/>
    <xf numFmtId="0" fontId="2" fillId="0" borderId="0" xfId="3" applyFont="1" applyFill="1" applyAlignment="1">
      <alignment horizontal="center" vertical="center"/>
    </xf>
    <xf numFmtId="0" fontId="6" fillId="0" borderId="0" xfId="3" applyNumberFormat="1" applyFont="1" applyFill="1"/>
    <xf numFmtId="0" fontId="6" fillId="0" borderId="0" xfId="3" applyFont="1" applyFill="1"/>
    <xf numFmtId="164" fontId="2" fillId="0" borderId="0" xfId="3" applyNumberFormat="1" applyFont="1" applyFill="1"/>
    <xf numFmtId="2" fontId="7" fillId="0" borderId="0" xfId="3" applyNumberFormat="1" applyFont="1" applyFill="1"/>
    <xf numFmtId="2" fontId="2" fillId="0" borderId="0" xfId="3" applyNumberFormat="1" applyFont="1" applyFill="1" applyBorder="1"/>
    <xf numFmtId="2" fontId="2" fillId="0" borderId="0" xfId="3" applyNumberFormat="1" applyFont="1" applyFill="1" applyBorder="1" applyAlignment="1"/>
    <xf numFmtId="164" fontId="2" fillId="0" borderId="0" xfId="3" applyNumberFormat="1" applyFont="1" applyFill="1" applyBorder="1" applyAlignment="1">
      <alignment horizontal="center" vertical="center"/>
    </xf>
    <xf numFmtId="0" fontId="9" fillId="0" borderId="1" xfId="4"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1" xfId="1" applyFont="1" applyFill="1" applyBorder="1" applyAlignment="1">
      <alignment horizontal="center" vertical="center"/>
    </xf>
    <xf numFmtId="0" fontId="9" fillId="0" borderId="1" xfId="4" applyFont="1" applyFill="1" applyBorder="1" applyAlignment="1">
      <alignment horizontal="center" vertical="center"/>
    </xf>
    <xf numFmtId="0" fontId="9" fillId="0" borderId="1" xfId="4" applyFont="1" applyFill="1" applyBorder="1" applyAlignment="1">
      <alignment horizontal="center" textRotation="90" wrapText="1"/>
    </xf>
    <xf numFmtId="0" fontId="2" fillId="0" borderId="1" xfId="0" applyFont="1" applyFill="1" applyBorder="1" applyAlignment="1">
      <alignment horizontal="center" textRotation="90" wrapText="1"/>
    </xf>
    <xf numFmtId="0" fontId="10" fillId="0" borderId="1" xfId="4" applyFont="1" applyFill="1" applyBorder="1" applyAlignment="1">
      <alignment horizontal="center"/>
    </xf>
    <xf numFmtId="1" fontId="9" fillId="0" borderId="1" xfId="4" applyNumberFormat="1" applyFont="1" applyFill="1" applyBorder="1" applyAlignment="1">
      <alignment horizontal="center" vertical="center"/>
    </xf>
    <xf numFmtId="0" fontId="5" fillId="0" borderId="1" xfId="5" applyFont="1" applyFill="1" applyBorder="1" applyAlignment="1">
      <alignment horizontal="left" vertical="center" wrapText="1"/>
    </xf>
    <xf numFmtId="2" fontId="9" fillId="0" borderId="1" xfId="4" applyNumberFormat="1" applyFont="1" applyFill="1" applyBorder="1" applyAlignment="1">
      <alignment horizontal="center" vertical="center"/>
    </xf>
    <xf numFmtId="0" fontId="5" fillId="0" borderId="1" xfId="5" applyFont="1" applyFill="1" applyBorder="1" applyAlignment="1">
      <alignment horizontal="center" vertical="center" wrapText="1"/>
    </xf>
    <xf numFmtId="1" fontId="11" fillId="0" borderId="1" xfId="6" applyNumberFormat="1" applyFont="1" applyFill="1" applyBorder="1" applyAlignment="1">
      <alignment horizontal="center" vertical="center" wrapText="1"/>
    </xf>
    <xf numFmtId="2" fontId="11" fillId="0" borderId="1" xfId="6" applyNumberFormat="1" applyFont="1" applyFill="1" applyBorder="1" applyAlignment="1">
      <alignment horizontal="center" vertical="center" wrapText="1"/>
    </xf>
    <xf numFmtId="0" fontId="2" fillId="0" borderId="0" xfId="1" applyFont="1" applyFill="1" applyAlignment="1">
      <alignment vertical="center"/>
    </xf>
    <xf numFmtId="2" fontId="2" fillId="0" borderId="1" xfId="6" applyNumberFormat="1" applyFont="1" applyFill="1" applyBorder="1" applyAlignment="1">
      <alignment horizontal="center" vertical="center" wrapText="1"/>
    </xf>
    <xf numFmtId="2" fontId="5" fillId="0" borderId="1" xfId="5" applyNumberFormat="1" applyFont="1" applyFill="1" applyBorder="1" applyAlignment="1">
      <alignment horizontal="center" vertical="center" wrapText="1"/>
    </xf>
    <xf numFmtId="2" fontId="2" fillId="0" borderId="1" xfId="7" applyNumberFormat="1" applyFont="1" applyFill="1" applyBorder="1" applyAlignment="1">
      <alignment horizontal="center" vertical="center" wrapText="1"/>
    </xf>
    <xf numFmtId="2" fontId="5" fillId="2" borderId="1" xfId="5" applyNumberFormat="1" applyFont="1" applyFill="1" applyBorder="1" applyAlignment="1">
      <alignment horizontal="left" vertical="center" wrapText="1"/>
    </xf>
    <xf numFmtId="2" fontId="5" fillId="0" borderId="1" xfId="5" applyNumberFormat="1" applyFont="1" applyFill="1" applyBorder="1" applyAlignment="1">
      <alignment vertical="center" wrapText="1"/>
    </xf>
    <xf numFmtId="2" fontId="5" fillId="0" borderId="1" xfId="8" applyNumberFormat="1" applyFont="1" applyFill="1" applyBorder="1" applyAlignment="1">
      <alignment horizontal="center" vertical="center"/>
    </xf>
    <xf numFmtId="0" fontId="5" fillId="0" borderId="1" xfId="9" applyFont="1" applyFill="1" applyBorder="1" applyAlignment="1">
      <alignment horizontal="left" vertical="center" wrapText="1" shrinkToFit="1"/>
    </xf>
    <xf numFmtId="0" fontId="2" fillId="0" borderId="1" xfId="3" applyNumberFormat="1" applyFont="1" applyFill="1" applyBorder="1" applyAlignment="1">
      <alignment horizontal="center" vertical="center" wrapText="1"/>
    </xf>
    <xf numFmtId="4" fontId="2" fillId="0" borderId="1" xfId="10" applyNumberFormat="1" applyFont="1" applyFill="1" applyBorder="1" applyAlignment="1">
      <alignment horizontal="left" vertical="center" wrapText="1"/>
    </xf>
    <xf numFmtId="2" fontId="2" fillId="0" borderId="1" xfId="10" applyNumberFormat="1" applyFont="1" applyFill="1" applyBorder="1" applyAlignment="1">
      <alignment horizontal="center" vertical="center" wrapText="1"/>
    </xf>
    <xf numFmtId="0" fontId="2" fillId="0" borderId="1" xfId="3" applyFont="1" applyFill="1" applyBorder="1" applyAlignment="1">
      <alignment horizontal="center" vertical="center"/>
    </xf>
    <xf numFmtId="0" fontId="2" fillId="0" borderId="1" xfId="3" applyFont="1" applyFill="1" applyBorder="1"/>
    <xf numFmtId="0" fontId="2" fillId="0" borderId="0" xfId="3" applyFont="1" applyFill="1" applyBorder="1"/>
    <xf numFmtId="0" fontId="13" fillId="0" borderId="1" xfId="3" applyFont="1" applyFill="1" applyBorder="1" applyAlignment="1">
      <alignment horizontal="center" vertical="center" wrapText="1"/>
    </xf>
    <xf numFmtId="0" fontId="13" fillId="0" borderId="1" xfId="3"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1" xfId="3" applyFont="1" applyFill="1" applyBorder="1" applyAlignment="1">
      <alignment horizontal="left" vertical="center" wrapText="1"/>
    </xf>
    <xf numFmtId="0" fontId="2" fillId="0" borderId="0" xfId="3" applyNumberFormat="1" applyFont="1" applyFill="1" applyBorder="1" applyAlignment="1">
      <alignment horizontal="center" vertical="center" wrapText="1"/>
    </xf>
    <xf numFmtId="0" fontId="2" fillId="0" borderId="0" xfId="3" applyFont="1" applyFill="1" applyBorder="1" applyAlignment="1">
      <alignment horizontal="center" vertical="center" wrapText="1"/>
    </xf>
    <xf numFmtId="0" fontId="2" fillId="0" borderId="0" xfId="3" applyFont="1" applyFill="1" applyBorder="1" applyAlignment="1">
      <alignment horizontal="left" vertical="center" wrapText="1"/>
    </xf>
    <xf numFmtId="0" fontId="2" fillId="0" borderId="0" xfId="3" applyFont="1" applyFill="1" applyBorder="1" applyAlignment="1">
      <alignment horizontal="left" vertical="center" wrapText="1"/>
    </xf>
    <xf numFmtId="0" fontId="2" fillId="0" borderId="0" xfId="3" applyFont="1" applyFill="1" applyAlignment="1">
      <alignment horizontal="left" wrapText="1"/>
    </xf>
    <xf numFmtId="0" fontId="2" fillId="0" borderId="0" xfId="3" applyNumberFormat="1" applyFont="1" applyFill="1" applyBorder="1" applyAlignment="1">
      <alignment horizontal="left" vertical="center"/>
    </xf>
    <xf numFmtId="0" fontId="2" fillId="0" borderId="0" xfId="3" applyNumberFormat="1" applyFont="1" applyFill="1" applyAlignment="1">
      <alignment horizontal="left" vertical="top"/>
    </xf>
    <xf numFmtId="0" fontId="14" fillId="0" borderId="0" xfId="3" applyFont="1" applyFill="1"/>
  </cellXfs>
  <cellStyles count="11">
    <cellStyle name="Обычный" xfId="0" builtinId="0"/>
    <cellStyle name="Обычный 10" xfId="3"/>
    <cellStyle name="Обычный 11 2" xfId="6"/>
    <cellStyle name="Обычный 18 3" xfId="8"/>
    <cellStyle name="Обычный 29 2" xfId="9"/>
    <cellStyle name="Обычный 3 2 2 3" xfId="1"/>
    <cellStyle name="Обычный 3 21" xfId="7"/>
    <cellStyle name="Обычный 5 4" xfId="4"/>
    <cellStyle name="Обычный 7 3 2" xfId="5"/>
    <cellStyle name="Обычный 7 4" xfId="2"/>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FD215"/>
  <sheetViews>
    <sheetView tabSelected="1" showRuler="0" zoomScale="55" zoomScaleNormal="55" zoomScaleSheetLayoutView="55" workbookViewId="0">
      <selection activeCell="L26" sqref="L26"/>
    </sheetView>
  </sheetViews>
  <sheetFormatPr defaultColWidth="9" defaultRowHeight="15.75" x14ac:dyDescent="0.25"/>
  <cols>
    <col min="1" max="1" width="8.875" style="10" customWidth="1"/>
    <col min="2" max="2" width="55.375" style="11" customWidth="1"/>
    <col min="3" max="4" width="22.375" style="11" customWidth="1"/>
    <col min="5" max="5" width="14.375" style="11" customWidth="1"/>
    <col min="6" max="8" width="10.75" style="11" customWidth="1"/>
    <col min="9" max="9" width="13.875" style="11" customWidth="1"/>
    <col min="10" max="10" width="10.75" style="12" customWidth="1"/>
    <col min="11" max="14" width="8.75" style="11" customWidth="1"/>
    <col min="15" max="15" width="10.625" style="11" customWidth="1"/>
    <col min="16" max="16" width="11.5" style="11" customWidth="1"/>
    <col min="17" max="18" width="6.5" style="11" bestFit="1" customWidth="1"/>
    <col min="19" max="19" width="7.375" style="11" bestFit="1" customWidth="1"/>
    <col min="20" max="20" width="6.5" style="11" bestFit="1" customWidth="1"/>
    <col min="21" max="21" width="9.625" style="11" bestFit="1" customWidth="1"/>
    <col min="22" max="22" width="37.125" style="11" customWidth="1"/>
    <col min="23" max="25" width="9" style="11" customWidth="1"/>
    <col min="26" max="16384" width="9" style="11"/>
  </cols>
  <sheetData>
    <row r="1" spans="1:16384" s="1" customFormat="1" ht="18.75" x14ac:dyDescent="0.25">
      <c r="V1" s="2" t="s">
        <v>0</v>
      </c>
    </row>
    <row r="2" spans="1:16384" s="1" customFormat="1" ht="18.75" x14ac:dyDescent="0.3">
      <c r="V2" s="3" t="s">
        <v>1</v>
      </c>
    </row>
    <row r="3" spans="1:16384" s="1" customFormat="1" ht="18.75" x14ac:dyDescent="0.3">
      <c r="V3" s="3" t="s">
        <v>2</v>
      </c>
    </row>
    <row r="4" spans="1:16384" s="6" customFormat="1" ht="40.5" customHeight="1" x14ac:dyDescent="0.25">
      <c r="A4" s="4" t="s">
        <v>3</v>
      </c>
      <c r="B4" s="4"/>
      <c r="C4" s="4"/>
      <c r="D4" s="4"/>
      <c r="E4" s="4"/>
      <c r="F4" s="4"/>
      <c r="G4" s="4"/>
      <c r="H4" s="4"/>
      <c r="I4" s="4"/>
      <c r="J4" s="4"/>
      <c r="K4" s="4"/>
      <c r="L4" s="4"/>
      <c r="M4" s="4"/>
      <c r="N4" s="4"/>
      <c r="O4" s="4"/>
      <c r="P4" s="4"/>
      <c r="Q4" s="4"/>
      <c r="R4" s="4"/>
      <c r="S4" s="4"/>
      <c r="T4" s="4"/>
      <c r="U4" s="4"/>
      <c r="V4" s="4"/>
      <c r="W4" s="5"/>
      <c r="X4" s="5"/>
      <c r="Y4" s="5"/>
      <c r="Z4" s="5"/>
      <c r="AA4" s="5"/>
      <c r="AB4" s="5"/>
      <c r="AC4" s="5"/>
    </row>
    <row r="5" spans="1:16384" s="7" customFormat="1" ht="18.75" customHeight="1" x14ac:dyDescent="0.25">
      <c r="A5" s="4"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c r="XFC5" s="4"/>
      <c r="XFD5" s="4"/>
    </row>
    <row r="6" spans="1:16384" s="7" customFormat="1" ht="18.75" x14ac:dyDescent="0.3">
      <c r="A6" s="8"/>
      <c r="B6" s="8"/>
      <c r="C6" s="8"/>
      <c r="D6" s="8"/>
      <c r="E6" s="8"/>
      <c r="F6" s="8"/>
      <c r="G6" s="8"/>
      <c r="H6" s="8"/>
      <c r="I6" s="8"/>
      <c r="J6" s="8"/>
    </row>
    <row r="7" spans="1:16384" s="7" customFormat="1" ht="18.75" customHeight="1" x14ac:dyDescent="0.25">
      <c r="A7" s="4" t="s">
        <v>256</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c r="XFA7" s="4"/>
      <c r="XFB7" s="4"/>
      <c r="XFC7" s="4"/>
      <c r="XFD7" s="4"/>
    </row>
    <row r="8" spans="1:16384" s="1" customFormat="1" ht="18.75" x14ac:dyDescent="0.25">
      <c r="A8" s="4" t="s">
        <v>5</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4"/>
      <c r="XET8" s="4"/>
      <c r="XEU8" s="4"/>
      <c r="XEV8" s="4"/>
      <c r="XEW8" s="4"/>
      <c r="XEX8" s="4"/>
      <c r="XEY8" s="4"/>
      <c r="XEZ8" s="4"/>
      <c r="XFA8" s="4"/>
      <c r="XFB8" s="4"/>
      <c r="XFC8" s="4"/>
      <c r="XFD8" s="4"/>
    </row>
    <row r="9" spans="1:16384" s="1" customFormat="1" x14ac:dyDescent="0.25">
      <c r="A9" s="9"/>
      <c r="B9" s="9"/>
      <c r="C9" s="9"/>
      <c r="D9" s="9"/>
      <c r="E9" s="9"/>
      <c r="F9" s="9"/>
      <c r="G9" s="9"/>
      <c r="H9" s="9"/>
      <c r="I9" s="9"/>
      <c r="J9" s="9"/>
    </row>
    <row r="10" spans="1:16384" s="1" customFormat="1" ht="18.75" x14ac:dyDescent="0.25">
      <c r="A10" s="4" t="s">
        <v>6</v>
      </c>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4"/>
      <c r="XFC10" s="4"/>
      <c r="XFD10" s="4"/>
    </row>
    <row r="11" spans="1:16384" s="1" customFormat="1" x14ac:dyDescent="0.25"/>
    <row r="12" spans="1:16384" s="1" customFormat="1" ht="18.75" x14ac:dyDescent="0.25">
      <c r="A12" s="4" t="s">
        <v>257</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4"/>
      <c r="XET12" s="4"/>
      <c r="XEU12" s="4"/>
      <c r="XEV12" s="4"/>
      <c r="XEW12" s="4"/>
      <c r="XEX12" s="4"/>
      <c r="XEY12" s="4"/>
      <c r="XEZ12" s="4"/>
      <c r="XFA12" s="4"/>
      <c r="XFB12" s="4"/>
      <c r="XFC12" s="4"/>
      <c r="XFD12" s="4"/>
    </row>
    <row r="13" spans="1:16384" s="1" customFormat="1" ht="18.75" x14ac:dyDescent="0.25">
      <c r="A13" s="4" t="s">
        <v>7</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c r="XAD13" s="4"/>
      <c r="XAE13" s="4"/>
      <c r="XAF13" s="4"/>
      <c r="XAG13" s="4"/>
      <c r="XAH13" s="4"/>
      <c r="XAI13" s="4"/>
      <c r="XAJ13" s="4"/>
      <c r="XAK13" s="4"/>
      <c r="XAL13" s="4"/>
      <c r="XAM13" s="4"/>
      <c r="XAN13" s="4"/>
      <c r="XAO13" s="4"/>
      <c r="XAP13" s="4"/>
      <c r="XAQ13" s="4"/>
      <c r="XAR13" s="4"/>
      <c r="XAS13" s="4"/>
      <c r="XAT13" s="4"/>
      <c r="XAU13" s="4"/>
      <c r="XAV13" s="4"/>
      <c r="XAW13" s="4"/>
      <c r="XAX13" s="4"/>
      <c r="XAY13" s="4"/>
      <c r="XAZ13" s="4"/>
      <c r="XBA13" s="4"/>
      <c r="XBB13" s="4"/>
      <c r="XBC13" s="4"/>
      <c r="XBD13" s="4"/>
      <c r="XBE13" s="4"/>
      <c r="XBF13" s="4"/>
      <c r="XBG13" s="4"/>
      <c r="XBH13" s="4"/>
      <c r="XBI13" s="4"/>
      <c r="XBJ13" s="4"/>
      <c r="XBK13" s="4"/>
      <c r="XBL13" s="4"/>
      <c r="XBM13" s="4"/>
      <c r="XBN13" s="4"/>
      <c r="XBO13" s="4"/>
      <c r="XBP13" s="4"/>
      <c r="XBQ13" s="4"/>
      <c r="XBR13" s="4"/>
      <c r="XBS13" s="4"/>
      <c r="XBT13" s="4"/>
      <c r="XBU13" s="4"/>
      <c r="XBV13" s="4"/>
      <c r="XBW13" s="4"/>
      <c r="XBX13" s="4"/>
      <c r="XBY13" s="4"/>
      <c r="XBZ13" s="4"/>
      <c r="XCA13" s="4"/>
      <c r="XCB13" s="4"/>
      <c r="XCC13" s="4"/>
      <c r="XCD13" s="4"/>
      <c r="XCE13" s="4"/>
      <c r="XCF13" s="4"/>
      <c r="XCG13" s="4"/>
      <c r="XCH13" s="4"/>
      <c r="XCI13" s="4"/>
      <c r="XCJ13" s="4"/>
      <c r="XCK13" s="4"/>
      <c r="XCL13" s="4"/>
      <c r="XCM13" s="4"/>
      <c r="XCN13" s="4"/>
      <c r="XCO13" s="4"/>
      <c r="XCP13" s="4"/>
      <c r="XCQ13" s="4"/>
      <c r="XCR13" s="4"/>
      <c r="XCS13" s="4"/>
      <c r="XCT13" s="4"/>
      <c r="XCU13" s="4"/>
      <c r="XCV13" s="4"/>
      <c r="XCW13" s="4"/>
      <c r="XCX13" s="4"/>
      <c r="XCY13" s="4"/>
      <c r="XCZ13" s="4"/>
      <c r="XDA13" s="4"/>
      <c r="XDB13" s="4"/>
      <c r="XDC13" s="4"/>
      <c r="XDD13" s="4"/>
      <c r="XDE13" s="4"/>
      <c r="XDF13" s="4"/>
      <c r="XDG13" s="4"/>
      <c r="XDH13" s="4"/>
      <c r="XDI13" s="4"/>
      <c r="XDJ13" s="4"/>
      <c r="XDK13" s="4"/>
      <c r="XDL13" s="4"/>
      <c r="XDM13" s="4"/>
      <c r="XDN13" s="4"/>
      <c r="XDO13" s="4"/>
      <c r="XDP13" s="4"/>
      <c r="XDQ13" s="4"/>
      <c r="XDR13" s="4"/>
      <c r="XDS13" s="4"/>
      <c r="XDT13" s="4"/>
      <c r="XDU13" s="4"/>
      <c r="XDV13" s="4"/>
      <c r="XDW13" s="4"/>
      <c r="XDX13" s="4"/>
      <c r="XDY13" s="4"/>
      <c r="XDZ13" s="4"/>
      <c r="XEA13" s="4"/>
      <c r="XEB13" s="4"/>
      <c r="XEC13" s="4"/>
      <c r="XED13" s="4"/>
      <c r="XEE13" s="4"/>
      <c r="XEF13" s="4"/>
      <c r="XEG13" s="4"/>
      <c r="XEH13" s="4"/>
      <c r="XEI13" s="4"/>
      <c r="XEJ13" s="4"/>
      <c r="XEK13" s="4"/>
      <c r="XEL13" s="4"/>
      <c r="XEM13" s="4"/>
      <c r="XEN13" s="4"/>
      <c r="XEO13" s="4"/>
      <c r="XEP13" s="4"/>
      <c r="XEQ13" s="4"/>
      <c r="XER13" s="4"/>
      <c r="XES13" s="4"/>
      <c r="XET13" s="4"/>
      <c r="XEU13" s="4"/>
      <c r="XEV13" s="4"/>
      <c r="XEW13" s="4"/>
      <c r="XEX13" s="4"/>
      <c r="XEY13" s="4"/>
      <c r="XEZ13" s="4"/>
      <c r="XFA13" s="4"/>
      <c r="XFB13" s="4"/>
      <c r="XFC13" s="4"/>
      <c r="XFD13" s="4"/>
    </row>
    <row r="14" spans="1:16384" ht="18.75" customHeight="1" x14ac:dyDescent="0.25"/>
    <row r="15" spans="1:16384" ht="18.75" customHeight="1" x14ac:dyDescent="0.25"/>
    <row r="16" spans="1:16384" s="14" customFormat="1" x14ac:dyDescent="0.25">
      <c r="A16" s="13"/>
      <c r="E16" s="15"/>
      <c r="F16" s="15"/>
      <c r="G16" s="15"/>
      <c r="H16" s="15"/>
      <c r="I16" s="15"/>
      <c r="J16" s="15"/>
      <c r="K16" s="15"/>
      <c r="L16" s="15"/>
      <c r="M16" s="15"/>
      <c r="N16" s="15"/>
      <c r="O16" s="15"/>
      <c r="P16" s="15"/>
    </row>
    <row r="17" spans="1:22" x14ac:dyDescent="0.25">
      <c r="E17" s="16"/>
      <c r="F17" s="16"/>
      <c r="G17" s="16"/>
      <c r="H17" s="16"/>
      <c r="I17" s="16"/>
      <c r="J17" s="16"/>
      <c r="K17" s="16"/>
      <c r="L17" s="16"/>
      <c r="M17" s="16"/>
      <c r="N17" s="16"/>
      <c r="O17" s="16"/>
      <c r="P17" s="16"/>
    </row>
    <row r="18" spans="1:22" x14ac:dyDescent="0.25">
      <c r="E18" s="17"/>
      <c r="F18" s="17"/>
      <c r="G18" s="17"/>
      <c r="H18" s="17"/>
      <c r="I18" s="18"/>
      <c r="J18" s="19"/>
      <c r="K18" s="17"/>
      <c r="L18" s="17"/>
      <c r="M18" s="17"/>
      <c r="N18" s="17"/>
      <c r="O18" s="17"/>
      <c r="P18" s="17"/>
    </row>
    <row r="19" spans="1:22" ht="29.25" customHeight="1" x14ac:dyDescent="0.25">
      <c r="A19" s="20" t="s">
        <v>8</v>
      </c>
      <c r="B19" s="20" t="s">
        <v>9</v>
      </c>
      <c r="C19" s="20" t="s">
        <v>10</v>
      </c>
      <c r="D19" s="21" t="s">
        <v>11</v>
      </c>
      <c r="E19" s="20" t="s">
        <v>12</v>
      </c>
      <c r="F19" s="20"/>
      <c r="G19" s="20"/>
      <c r="H19" s="20"/>
      <c r="I19" s="20"/>
      <c r="J19" s="20"/>
      <c r="K19" s="20"/>
      <c r="L19" s="20"/>
      <c r="M19" s="20"/>
      <c r="N19" s="20"/>
      <c r="O19" s="20"/>
      <c r="P19" s="20"/>
      <c r="Q19" s="20" t="s">
        <v>13</v>
      </c>
      <c r="R19" s="20"/>
      <c r="S19" s="20"/>
      <c r="T19" s="20"/>
      <c r="U19" s="20"/>
      <c r="V19" s="22" t="s">
        <v>14</v>
      </c>
    </row>
    <row r="20" spans="1:22" ht="29.25" customHeight="1" x14ac:dyDescent="0.25">
      <c r="A20" s="20"/>
      <c r="B20" s="20"/>
      <c r="C20" s="20"/>
      <c r="D20" s="21"/>
      <c r="E20" s="20"/>
      <c r="F20" s="20"/>
      <c r="G20" s="20"/>
      <c r="H20" s="20"/>
      <c r="I20" s="20"/>
      <c r="J20" s="20"/>
      <c r="K20" s="20"/>
      <c r="L20" s="20"/>
      <c r="M20" s="20"/>
      <c r="N20" s="20"/>
      <c r="O20" s="20"/>
      <c r="P20" s="20"/>
      <c r="Q20" s="20"/>
      <c r="R20" s="20"/>
      <c r="S20" s="20"/>
      <c r="T20" s="20"/>
      <c r="U20" s="20"/>
      <c r="V20" s="22"/>
    </row>
    <row r="21" spans="1:22" ht="29.25" customHeight="1" x14ac:dyDescent="0.25">
      <c r="A21" s="20"/>
      <c r="B21" s="20"/>
      <c r="C21" s="20"/>
      <c r="D21" s="21"/>
      <c r="E21" s="23" t="s">
        <v>15</v>
      </c>
      <c r="F21" s="23"/>
      <c r="G21" s="23"/>
      <c r="H21" s="23"/>
      <c r="I21" s="23"/>
      <c r="J21" s="23"/>
      <c r="K21" s="20" t="s">
        <v>16</v>
      </c>
      <c r="L21" s="20"/>
      <c r="M21" s="20"/>
      <c r="N21" s="20"/>
      <c r="O21" s="20"/>
      <c r="P21" s="20"/>
      <c r="Q21" s="20"/>
      <c r="R21" s="20"/>
      <c r="S21" s="20"/>
      <c r="T21" s="20"/>
      <c r="U21" s="20"/>
      <c r="V21" s="22"/>
    </row>
    <row r="22" spans="1:22" ht="63" customHeight="1" x14ac:dyDescent="0.25">
      <c r="A22" s="20"/>
      <c r="B22" s="20"/>
      <c r="C22" s="20"/>
      <c r="D22" s="21"/>
      <c r="E22" s="24" t="s">
        <v>17</v>
      </c>
      <c r="F22" s="24" t="s">
        <v>18</v>
      </c>
      <c r="G22" s="24" t="s">
        <v>19</v>
      </c>
      <c r="H22" s="25" t="s">
        <v>20</v>
      </c>
      <c r="I22" s="24" t="s">
        <v>21</v>
      </c>
      <c r="J22" s="24" t="s">
        <v>22</v>
      </c>
      <c r="K22" s="24" t="s">
        <v>17</v>
      </c>
      <c r="L22" s="24" t="s">
        <v>18</v>
      </c>
      <c r="M22" s="24" t="s">
        <v>19</v>
      </c>
      <c r="N22" s="25" t="s">
        <v>20</v>
      </c>
      <c r="O22" s="24" t="s">
        <v>21</v>
      </c>
      <c r="P22" s="24" t="s">
        <v>22</v>
      </c>
      <c r="Q22" s="24" t="s">
        <v>18</v>
      </c>
      <c r="R22" s="24" t="s">
        <v>19</v>
      </c>
      <c r="S22" s="25" t="s">
        <v>20</v>
      </c>
      <c r="T22" s="24" t="s">
        <v>21</v>
      </c>
      <c r="U22" s="24" t="s">
        <v>22</v>
      </c>
      <c r="V22" s="22"/>
    </row>
    <row r="23" spans="1:22" s="1" customFormat="1" x14ac:dyDescent="0.25">
      <c r="A23" s="26">
        <v>1</v>
      </c>
      <c r="B23" s="26">
        <f t="shared" ref="B23:V23" si="0">A23+1</f>
        <v>2</v>
      </c>
      <c r="C23" s="26">
        <f t="shared" si="0"/>
        <v>3</v>
      </c>
      <c r="D23" s="26">
        <f t="shared" si="0"/>
        <v>4</v>
      </c>
      <c r="E23" s="26">
        <f t="shared" si="0"/>
        <v>5</v>
      </c>
      <c r="F23" s="26">
        <f t="shared" si="0"/>
        <v>6</v>
      </c>
      <c r="G23" s="26">
        <f t="shared" si="0"/>
        <v>7</v>
      </c>
      <c r="H23" s="26">
        <f t="shared" si="0"/>
        <v>8</v>
      </c>
      <c r="I23" s="26">
        <f t="shared" si="0"/>
        <v>9</v>
      </c>
      <c r="J23" s="26">
        <f t="shared" si="0"/>
        <v>10</v>
      </c>
      <c r="K23" s="26">
        <f t="shared" si="0"/>
        <v>11</v>
      </c>
      <c r="L23" s="26">
        <f t="shared" si="0"/>
        <v>12</v>
      </c>
      <c r="M23" s="26">
        <f t="shared" si="0"/>
        <v>13</v>
      </c>
      <c r="N23" s="26">
        <f t="shared" si="0"/>
        <v>14</v>
      </c>
      <c r="O23" s="26">
        <f t="shared" si="0"/>
        <v>15</v>
      </c>
      <c r="P23" s="26">
        <f t="shared" si="0"/>
        <v>16</v>
      </c>
      <c r="Q23" s="26">
        <f t="shared" si="0"/>
        <v>17</v>
      </c>
      <c r="R23" s="26">
        <f t="shared" si="0"/>
        <v>18</v>
      </c>
      <c r="S23" s="26">
        <f t="shared" si="0"/>
        <v>19</v>
      </c>
      <c r="T23" s="26">
        <f t="shared" si="0"/>
        <v>20</v>
      </c>
      <c r="U23" s="26">
        <f t="shared" si="0"/>
        <v>21</v>
      </c>
      <c r="V23" s="26">
        <f t="shared" si="0"/>
        <v>22</v>
      </c>
    </row>
    <row r="24" spans="1:22" s="33" customFormat="1" ht="16.5" x14ac:dyDescent="0.25">
      <c r="A24" s="27">
        <v>0</v>
      </c>
      <c r="B24" s="28" t="s">
        <v>23</v>
      </c>
      <c r="C24" s="29" t="s">
        <v>24</v>
      </c>
      <c r="D24" s="30" t="s">
        <v>25</v>
      </c>
      <c r="E24" s="31" t="s">
        <v>25</v>
      </c>
      <c r="F24" s="32">
        <f t="shared" ref="F24:U24" si="1">F25+F32+F40+F46</f>
        <v>30.25</v>
      </c>
      <c r="G24" s="32">
        <f t="shared" si="1"/>
        <v>0</v>
      </c>
      <c r="H24" s="32">
        <f t="shared" si="1"/>
        <v>131.52699999999999</v>
      </c>
      <c r="I24" s="32">
        <f t="shared" si="1"/>
        <v>0</v>
      </c>
      <c r="J24" s="32">
        <f t="shared" si="1"/>
        <v>17244</v>
      </c>
      <c r="K24" s="32" t="s">
        <v>25</v>
      </c>
      <c r="L24" s="32">
        <f t="shared" si="1"/>
        <v>30.25</v>
      </c>
      <c r="M24" s="32">
        <f t="shared" si="1"/>
        <v>0</v>
      </c>
      <c r="N24" s="32">
        <f t="shared" si="1"/>
        <v>129.56700000000001</v>
      </c>
      <c r="O24" s="32">
        <f t="shared" si="1"/>
        <v>0</v>
      </c>
      <c r="P24" s="32">
        <f t="shared" si="1"/>
        <v>15878</v>
      </c>
      <c r="Q24" s="32">
        <f t="shared" si="1"/>
        <v>0</v>
      </c>
      <c r="R24" s="32">
        <f t="shared" si="1"/>
        <v>0</v>
      </c>
      <c r="S24" s="32">
        <f t="shared" si="1"/>
        <v>-15.429</v>
      </c>
      <c r="T24" s="32">
        <f t="shared" si="1"/>
        <v>0</v>
      </c>
      <c r="U24" s="32">
        <f t="shared" si="1"/>
        <v>-1367</v>
      </c>
      <c r="V24" s="32" t="s">
        <v>25</v>
      </c>
    </row>
    <row r="25" spans="1:22" s="33" customFormat="1" ht="47.25" x14ac:dyDescent="0.25">
      <c r="A25" s="27" t="s">
        <v>26</v>
      </c>
      <c r="B25" s="28" t="s">
        <v>27</v>
      </c>
      <c r="C25" s="29" t="s">
        <v>24</v>
      </c>
      <c r="D25" s="30" t="s">
        <v>25</v>
      </c>
      <c r="E25" s="31" t="s">
        <v>25</v>
      </c>
      <c r="F25" s="32">
        <f t="shared" ref="F25:U25" si="2">F26+F27+F28+F29+F30+F31</f>
        <v>30.25</v>
      </c>
      <c r="G25" s="32">
        <f t="shared" si="2"/>
        <v>0</v>
      </c>
      <c r="H25" s="32">
        <f t="shared" si="2"/>
        <v>131.52699999999999</v>
      </c>
      <c r="I25" s="32">
        <f t="shared" si="2"/>
        <v>0</v>
      </c>
      <c r="J25" s="32">
        <f t="shared" si="2"/>
        <v>15734</v>
      </c>
      <c r="K25" s="32" t="s">
        <v>25</v>
      </c>
      <c r="L25" s="32">
        <f t="shared" si="2"/>
        <v>30.25</v>
      </c>
      <c r="M25" s="32">
        <f>M26+M27+M28+M29+M30+M31</f>
        <v>0</v>
      </c>
      <c r="N25" s="32">
        <f t="shared" si="2"/>
        <v>129.56700000000001</v>
      </c>
      <c r="O25" s="32">
        <f t="shared" si="2"/>
        <v>0</v>
      </c>
      <c r="P25" s="32">
        <f t="shared" si="2"/>
        <v>14242</v>
      </c>
      <c r="Q25" s="32">
        <f t="shared" si="2"/>
        <v>0</v>
      </c>
      <c r="R25" s="32">
        <f t="shared" si="2"/>
        <v>0</v>
      </c>
      <c r="S25" s="32">
        <f t="shared" si="2"/>
        <v>-15.429</v>
      </c>
      <c r="T25" s="32">
        <f t="shared" si="2"/>
        <v>0</v>
      </c>
      <c r="U25" s="32">
        <f t="shared" si="2"/>
        <v>-1493</v>
      </c>
      <c r="V25" s="32" t="s">
        <v>25</v>
      </c>
    </row>
    <row r="26" spans="1:22" s="33" customFormat="1" ht="16.5" x14ac:dyDescent="0.25">
      <c r="A26" s="27" t="s">
        <v>28</v>
      </c>
      <c r="B26" s="28" t="s">
        <v>29</v>
      </c>
      <c r="C26" s="29" t="s">
        <v>24</v>
      </c>
      <c r="D26" s="30" t="s">
        <v>25</v>
      </c>
      <c r="E26" s="31" t="s">
        <v>25</v>
      </c>
      <c r="F26" s="34">
        <f t="shared" ref="F26:U26" si="3">F49</f>
        <v>20</v>
      </c>
      <c r="G26" s="34">
        <f t="shared" si="3"/>
        <v>0</v>
      </c>
      <c r="H26" s="34">
        <f t="shared" si="3"/>
        <v>106.3</v>
      </c>
      <c r="I26" s="34">
        <f t="shared" si="3"/>
        <v>0</v>
      </c>
      <c r="J26" s="34">
        <f t="shared" si="3"/>
        <v>380</v>
      </c>
      <c r="K26" s="32" t="s">
        <v>25</v>
      </c>
      <c r="L26" s="34">
        <f t="shared" si="3"/>
        <v>20</v>
      </c>
      <c r="M26" s="34">
        <f t="shared" si="3"/>
        <v>0</v>
      </c>
      <c r="N26" s="34">
        <f t="shared" si="3"/>
        <v>116.16</v>
      </c>
      <c r="O26" s="34">
        <f t="shared" si="3"/>
        <v>0</v>
      </c>
      <c r="P26" s="34">
        <f t="shared" si="3"/>
        <v>3</v>
      </c>
      <c r="Q26" s="34">
        <f t="shared" si="3"/>
        <v>0</v>
      </c>
      <c r="R26" s="34">
        <f t="shared" si="3"/>
        <v>0</v>
      </c>
      <c r="S26" s="34">
        <f t="shared" si="3"/>
        <v>-3.609</v>
      </c>
      <c r="T26" s="34">
        <f t="shared" si="3"/>
        <v>0</v>
      </c>
      <c r="U26" s="34">
        <f t="shared" si="3"/>
        <v>-378</v>
      </c>
      <c r="V26" s="32" t="s">
        <v>25</v>
      </c>
    </row>
    <row r="27" spans="1:22" s="33" customFormat="1" ht="31.5" x14ac:dyDescent="0.25">
      <c r="A27" s="27" t="s">
        <v>30</v>
      </c>
      <c r="B27" s="28" t="s">
        <v>31</v>
      </c>
      <c r="C27" s="29" t="s">
        <v>24</v>
      </c>
      <c r="D27" s="30" t="s">
        <v>25</v>
      </c>
      <c r="E27" s="31" t="s">
        <v>25</v>
      </c>
      <c r="F27" s="34">
        <f t="shared" ref="F27:U27" si="4">F85</f>
        <v>10.25</v>
      </c>
      <c r="G27" s="34">
        <f t="shared" si="4"/>
        <v>0</v>
      </c>
      <c r="H27" s="34">
        <f t="shared" si="4"/>
        <v>25.227</v>
      </c>
      <c r="I27" s="34">
        <f t="shared" si="4"/>
        <v>0</v>
      </c>
      <c r="J27" s="34">
        <f t="shared" si="4"/>
        <v>15353</v>
      </c>
      <c r="K27" s="32" t="s">
        <v>25</v>
      </c>
      <c r="L27" s="34">
        <f t="shared" si="4"/>
        <v>10.25</v>
      </c>
      <c r="M27" s="34">
        <f t="shared" si="4"/>
        <v>0</v>
      </c>
      <c r="N27" s="34">
        <f t="shared" si="4"/>
        <v>13.407</v>
      </c>
      <c r="O27" s="34">
        <f t="shared" si="4"/>
        <v>0</v>
      </c>
      <c r="P27" s="34">
        <f t="shared" si="4"/>
        <v>14238</v>
      </c>
      <c r="Q27" s="34">
        <f t="shared" si="4"/>
        <v>0</v>
      </c>
      <c r="R27" s="34">
        <f t="shared" si="4"/>
        <v>0</v>
      </c>
      <c r="S27" s="34">
        <f t="shared" si="4"/>
        <v>-11.82</v>
      </c>
      <c r="T27" s="34">
        <f t="shared" si="4"/>
        <v>0</v>
      </c>
      <c r="U27" s="34">
        <f t="shared" si="4"/>
        <v>-1115</v>
      </c>
      <c r="V27" s="32" t="s">
        <v>25</v>
      </c>
    </row>
    <row r="28" spans="1:22" s="33" customFormat="1" ht="47.25" x14ac:dyDescent="0.25">
      <c r="A28" s="27" t="s">
        <v>32</v>
      </c>
      <c r="B28" s="28" t="s">
        <v>33</v>
      </c>
      <c r="C28" s="29" t="s">
        <v>24</v>
      </c>
      <c r="D28" s="30" t="s">
        <v>25</v>
      </c>
      <c r="E28" s="31" t="s">
        <v>25</v>
      </c>
      <c r="F28" s="34">
        <f t="shared" ref="F28:U28" si="5">F116</f>
        <v>0</v>
      </c>
      <c r="G28" s="34">
        <f t="shared" si="5"/>
        <v>0</v>
      </c>
      <c r="H28" s="34">
        <f t="shared" si="5"/>
        <v>0</v>
      </c>
      <c r="I28" s="34">
        <f t="shared" si="5"/>
        <v>0</v>
      </c>
      <c r="J28" s="34">
        <f t="shared" si="5"/>
        <v>0</v>
      </c>
      <c r="K28" s="32" t="s">
        <v>25</v>
      </c>
      <c r="L28" s="34">
        <f t="shared" si="5"/>
        <v>0</v>
      </c>
      <c r="M28" s="34">
        <f t="shared" si="5"/>
        <v>0</v>
      </c>
      <c r="N28" s="34">
        <f t="shared" si="5"/>
        <v>0</v>
      </c>
      <c r="O28" s="34">
        <f t="shared" si="5"/>
        <v>0</v>
      </c>
      <c r="P28" s="34">
        <f t="shared" si="5"/>
        <v>0</v>
      </c>
      <c r="Q28" s="34">
        <f t="shared" si="5"/>
        <v>0</v>
      </c>
      <c r="R28" s="34">
        <f t="shared" si="5"/>
        <v>0</v>
      </c>
      <c r="S28" s="34">
        <f t="shared" si="5"/>
        <v>0</v>
      </c>
      <c r="T28" s="34">
        <f t="shared" si="5"/>
        <v>0</v>
      </c>
      <c r="U28" s="34">
        <f t="shared" si="5"/>
        <v>0</v>
      </c>
      <c r="V28" s="32" t="s">
        <v>25</v>
      </c>
    </row>
    <row r="29" spans="1:22" s="33" customFormat="1" ht="31.5" x14ac:dyDescent="0.25">
      <c r="A29" s="27" t="s">
        <v>34</v>
      </c>
      <c r="B29" s="28" t="s">
        <v>35</v>
      </c>
      <c r="C29" s="29" t="s">
        <v>24</v>
      </c>
      <c r="D29" s="30" t="s">
        <v>25</v>
      </c>
      <c r="E29" s="31" t="s">
        <v>25</v>
      </c>
      <c r="F29" s="34">
        <f t="shared" ref="F29:U29" si="6">F118</f>
        <v>0</v>
      </c>
      <c r="G29" s="34">
        <f t="shared" si="6"/>
        <v>0</v>
      </c>
      <c r="H29" s="34">
        <f t="shared" si="6"/>
        <v>0</v>
      </c>
      <c r="I29" s="34">
        <f t="shared" si="6"/>
        <v>0</v>
      </c>
      <c r="J29" s="34">
        <f t="shared" si="6"/>
        <v>0</v>
      </c>
      <c r="K29" s="32" t="s">
        <v>25</v>
      </c>
      <c r="L29" s="34">
        <f t="shared" si="6"/>
        <v>0</v>
      </c>
      <c r="M29" s="34">
        <f t="shared" si="6"/>
        <v>0</v>
      </c>
      <c r="N29" s="34">
        <f t="shared" si="6"/>
        <v>0</v>
      </c>
      <c r="O29" s="34">
        <f t="shared" si="6"/>
        <v>0</v>
      </c>
      <c r="P29" s="34">
        <f t="shared" si="6"/>
        <v>0</v>
      </c>
      <c r="Q29" s="34">
        <f t="shared" si="6"/>
        <v>0</v>
      </c>
      <c r="R29" s="34">
        <f t="shared" si="6"/>
        <v>0</v>
      </c>
      <c r="S29" s="34">
        <f t="shared" si="6"/>
        <v>0</v>
      </c>
      <c r="T29" s="34">
        <f t="shared" si="6"/>
        <v>0</v>
      </c>
      <c r="U29" s="34">
        <f t="shared" si="6"/>
        <v>0</v>
      </c>
      <c r="V29" s="32" t="s">
        <v>25</v>
      </c>
    </row>
    <row r="30" spans="1:22" s="33" customFormat="1" ht="31.5" x14ac:dyDescent="0.25">
      <c r="A30" s="27" t="s">
        <v>36</v>
      </c>
      <c r="B30" s="28" t="s">
        <v>37</v>
      </c>
      <c r="C30" s="29" t="s">
        <v>24</v>
      </c>
      <c r="D30" s="30" t="s">
        <v>25</v>
      </c>
      <c r="E30" s="31" t="s">
        <v>25</v>
      </c>
      <c r="F30" s="34">
        <f t="shared" ref="F30:U31" si="7">F120</f>
        <v>0</v>
      </c>
      <c r="G30" s="34">
        <f t="shared" si="7"/>
        <v>0</v>
      </c>
      <c r="H30" s="34">
        <f t="shared" si="7"/>
        <v>0</v>
      </c>
      <c r="I30" s="34">
        <f t="shared" si="7"/>
        <v>0</v>
      </c>
      <c r="J30" s="34">
        <f t="shared" si="7"/>
        <v>0</v>
      </c>
      <c r="K30" s="32" t="s">
        <v>25</v>
      </c>
      <c r="L30" s="34">
        <f t="shared" si="7"/>
        <v>0</v>
      </c>
      <c r="M30" s="34">
        <f t="shared" si="7"/>
        <v>0</v>
      </c>
      <c r="N30" s="34">
        <f t="shared" si="7"/>
        <v>0</v>
      </c>
      <c r="O30" s="34">
        <f t="shared" si="7"/>
        <v>0</v>
      </c>
      <c r="P30" s="34">
        <f t="shared" si="7"/>
        <v>0</v>
      </c>
      <c r="Q30" s="34">
        <f t="shared" si="7"/>
        <v>0</v>
      </c>
      <c r="R30" s="34">
        <f t="shared" si="7"/>
        <v>0</v>
      </c>
      <c r="S30" s="34">
        <f t="shared" si="7"/>
        <v>0</v>
      </c>
      <c r="T30" s="34">
        <f t="shared" si="7"/>
        <v>0</v>
      </c>
      <c r="U30" s="34">
        <f t="shared" si="7"/>
        <v>0</v>
      </c>
      <c r="V30" s="32" t="s">
        <v>25</v>
      </c>
    </row>
    <row r="31" spans="1:22" s="33" customFormat="1" ht="16.5" x14ac:dyDescent="0.25">
      <c r="A31" s="27" t="s">
        <v>38</v>
      </c>
      <c r="B31" s="28" t="s">
        <v>39</v>
      </c>
      <c r="C31" s="29" t="s">
        <v>24</v>
      </c>
      <c r="D31" s="30" t="s">
        <v>25</v>
      </c>
      <c r="E31" s="31" t="s">
        <v>25</v>
      </c>
      <c r="F31" s="34">
        <f t="shared" si="7"/>
        <v>0</v>
      </c>
      <c r="G31" s="34">
        <f t="shared" si="7"/>
        <v>0</v>
      </c>
      <c r="H31" s="34">
        <f t="shared" si="7"/>
        <v>0</v>
      </c>
      <c r="I31" s="34">
        <f t="shared" si="7"/>
        <v>0</v>
      </c>
      <c r="J31" s="34">
        <f t="shared" si="7"/>
        <v>1</v>
      </c>
      <c r="K31" s="32" t="s">
        <v>25</v>
      </c>
      <c r="L31" s="34">
        <f t="shared" si="7"/>
        <v>0</v>
      </c>
      <c r="M31" s="34">
        <f t="shared" si="7"/>
        <v>0</v>
      </c>
      <c r="N31" s="34">
        <f t="shared" si="7"/>
        <v>0</v>
      </c>
      <c r="O31" s="34">
        <f t="shared" si="7"/>
        <v>0</v>
      </c>
      <c r="P31" s="34">
        <f t="shared" si="7"/>
        <v>1</v>
      </c>
      <c r="Q31" s="34">
        <f t="shared" si="7"/>
        <v>0</v>
      </c>
      <c r="R31" s="34">
        <f t="shared" si="7"/>
        <v>0</v>
      </c>
      <c r="S31" s="34">
        <f t="shared" si="7"/>
        <v>0</v>
      </c>
      <c r="T31" s="34">
        <f t="shared" si="7"/>
        <v>0</v>
      </c>
      <c r="U31" s="34">
        <f t="shared" si="7"/>
        <v>0</v>
      </c>
      <c r="V31" s="32" t="s">
        <v>25</v>
      </c>
    </row>
    <row r="32" spans="1:22" s="33" customFormat="1" ht="31.5" x14ac:dyDescent="0.25">
      <c r="A32" s="27" t="s">
        <v>40</v>
      </c>
      <c r="B32" s="28" t="s">
        <v>41</v>
      </c>
      <c r="C32" s="29" t="s">
        <v>24</v>
      </c>
      <c r="D32" s="30" t="s">
        <v>25</v>
      </c>
      <c r="E32" s="31" t="s">
        <v>25</v>
      </c>
      <c r="F32" s="34">
        <v>0</v>
      </c>
      <c r="G32" s="34">
        <v>0</v>
      </c>
      <c r="H32" s="34">
        <v>0</v>
      </c>
      <c r="I32" s="34">
        <v>0</v>
      </c>
      <c r="J32" s="34">
        <v>0</v>
      </c>
      <c r="K32" s="32" t="s">
        <v>25</v>
      </c>
      <c r="L32" s="34">
        <v>0</v>
      </c>
      <c r="M32" s="34">
        <v>0</v>
      </c>
      <c r="N32" s="34">
        <v>0</v>
      </c>
      <c r="O32" s="34">
        <v>0</v>
      </c>
      <c r="P32" s="34">
        <v>0</v>
      </c>
      <c r="Q32" s="34">
        <v>0</v>
      </c>
      <c r="R32" s="34">
        <v>0</v>
      </c>
      <c r="S32" s="34">
        <v>0</v>
      </c>
      <c r="T32" s="34">
        <v>0</v>
      </c>
      <c r="U32" s="34">
        <v>0</v>
      </c>
      <c r="V32" s="32" t="s">
        <v>25</v>
      </c>
    </row>
    <row r="33" spans="1:22" s="33" customFormat="1" ht="16.5" x14ac:dyDescent="0.25">
      <c r="A33" s="27" t="s">
        <v>42</v>
      </c>
      <c r="B33" s="28" t="s">
        <v>43</v>
      </c>
      <c r="C33" s="29" t="s">
        <v>24</v>
      </c>
      <c r="D33" s="30" t="s">
        <v>25</v>
      </c>
      <c r="E33" s="31" t="s">
        <v>25</v>
      </c>
      <c r="F33" s="34">
        <v>0</v>
      </c>
      <c r="G33" s="34">
        <v>0</v>
      </c>
      <c r="H33" s="34">
        <v>0</v>
      </c>
      <c r="I33" s="34">
        <v>0</v>
      </c>
      <c r="J33" s="34">
        <v>0</v>
      </c>
      <c r="K33" s="32" t="s">
        <v>25</v>
      </c>
      <c r="L33" s="34">
        <v>0</v>
      </c>
      <c r="M33" s="34">
        <v>0</v>
      </c>
      <c r="N33" s="34">
        <v>0</v>
      </c>
      <c r="O33" s="34">
        <v>0</v>
      </c>
      <c r="P33" s="34">
        <v>0</v>
      </c>
      <c r="Q33" s="34">
        <v>0</v>
      </c>
      <c r="R33" s="34">
        <v>0</v>
      </c>
      <c r="S33" s="34">
        <v>0</v>
      </c>
      <c r="T33" s="34">
        <v>0</v>
      </c>
      <c r="U33" s="34">
        <v>0</v>
      </c>
      <c r="V33" s="32" t="s">
        <v>25</v>
      </c>
    </row>
    <row r="34" spans="1:22" s="33" customFormat="1" ht="16.5" x14ac:dyDescent="0.25">
      <c r="A34" s="27" t="s">
        <v>44</v>
      </c>
      <c r="B34" s="28" t="s">
        <v>45</v>
      </c>
      <c r="C34" s="29" t="s">
        <v>24</v>
      </c>
      <c r="D34" s="30" t="s">
        <v>25</v>
      </c>
      <c r="E34" s="31" t="s">
        <v>25</v>
      </c>
      <c r="F34" s="34">
        <v>0</v>
      </c>
      <c r="G34" s="34">
        <v>0</v>
      </c>
      <c r="H34" s="34">
        <v>0</v>
      </c>
      <c r="I34" s="34">
        <v>0</v>
      </c>
      <c r="J34" s="34">
        <v>0</v>
      </c>
      <c r="K34" s="32" t="s">
        <v>25</v>
      </c>
      <c r="L34" s="34">
        <v>0</v>
      </c>
      <c r="M34" s="34">
        <v>0</v>
      </c>
      <c r="N34" s="34">
        <v>0</v>
      </c>
      <c r="O34" s="34">
        <v>0</v>
      </c>
      <c r="P34" s="34">
        <v>0</v>
      </c>
      <c r="Q34" s="34">
        <v>0</v>
      </c>
      <c r="R34" s="34">
        <v>0</v>
      </c>
      <c r="S34" s="34">
        <v>0</v>
      </c>
      <c r="T34" s="34">
        <v>0</v>
      </c>
      <c r="U34" s="34">
        <v>0</v>
      </c>
      <c r="V34" s="32" t="s">
        <v>25</v>
      </c>
    </row>
    <row r="35" spans="1:22" s="33" customFormat="1" ht="16.5" x14ac:dyDescent="0.25">
      <c r="A35" s="27" t="s">
        <v>46</v>
      </c>
      <c r="B35" s="28" t="s">
        <v>47</v>
      </c>
      <c r="C35" s="29" t="s">
        <v>24</v>
      </c>
      <c r="D35" s="30" t="s">
        <v>25</v>
      </c>
      <c r="E35" s="31" t="s">
        <v>25</v>
      </c>
      <c r="F35" s="34">
        <v>0</v>
      </c>
      <c r="G35" s="34">
        <v>0</v>
      </c>
      <c r="H35" s="34">
        <v>0</v>
      </c>
      <c r="I35" s="34">
        <v>0</v>
      </c>
      <c r="J35" s="34">
        <v>0</v>
      </c>
      <c r="K35" s="32" t="s">
        <v>25</v>
      </c>
      <c r="L35" s="34">
        <v>0</v>
      </c>
      <c r="M35" s="34">
        <v>0</v>
      </c>
      <c r="N35" s="34">
        <v>0</v>
      </c>
      <c r="O35" s="34">
        <v>0</v>
      </c>
      <c r="P35" s="34">
        <v>0</v>
      </c>
      <c r="Q35" s="34">
        <v>0</v>
      </c>
      <c r="R35" s="34">
        <v>0</v>
      </c>
      <c r="S35" s="34">
        <v>0</v>
      </c>
      <c r="T35" s="34">
        <v>0</v>
      </c>
      <c r="U35" s="34">
        <v>0</v>
      </c>
      <c r="V35" s="32" t="s">
        <v>25</v>
      </c>
    </row>
    <row r="36" spans="1:22" s="33" customFormat="1" ht="31.5" x14ac:dyDescent="0.25">
      <c r="A36" s="27" t="s">
        <v>48</v>
      </c>
      <c r="B36" s="28" t="s">
        <v>49</v>
      </c>
      <c r="C36" s="29" t="s">
        <v>24</v>
      </c>
      <c r="D36" s="30" t="s">
        <v>25</v>
      </c>
      <c r="E36" s="31" t="s">
        <v>25</v>
      </c>
      <c r="F36" s="34">
        <v>0</v>
      </c>
      <c r="G36" s="34">
        <v>0</v>
      </c>
      <c r="H36" s="34">
        <v>0</v>
      </c>
      <c r="I36" s="34">
        <v>0</v>
      </c>
      <c r="J36" s="34">
        <v>0</v>
      </c>
      <c r="K36" s="32" t="s">
        <v>25</v>
      </c>
      <c r="L36" s="34">
        <v>0</v>
      </c>
      <c r="M36" s="34">
        <v>0</v>
      </c>
      <c r="N36" s="34">
        <v>0</v>
      </c>
      <c r="O36" s="34">
        <v>0</v>
      </c>
      <c r="P36" s="34">
        <v>0</v>
      </c>
      <c r="Q36" s="34">
        <v>0</v>
      </c>
      <c r="R36" s="34">
        <v>0</v>
      </c>
      <c r="S36" s="34">
        <v>0</v>
      </c>
      <c r="T36" s="34">
        <v>0</v>
      </c>
      <c r="U36" s="34">
        <v>0</v>
      </c>
      <c r="V36" s="32" t="s">
        <v>25</v>
      </c>
    </row>
    <row r="37" spans="1:22" s="33" customFormat="1" ht="16.5" x14ac:dyDescent="0.25">
      <c r="A37" s="27" t="s">
        <v>50</v>
      </c>
      <c r="B37" s="28" t="s">
        <v>51</v>
      </c>
      <c r="C37" s="29" t="s">
        <v>24</v>
      </c>
      <c r="D37" s="30" t="s">
        <v>25</v>
      </c>
      <c r="E37" s="31" t="s">
        <v>25</v>
      </c>
      <c r="F37" s="34">
        <v>0</v>
      </c>
      <c r="G37" s="34">
        <v>0</v>
      </c>
      <c r="H37" s="34">
        <v>0</v>
      </c>
      <c r="I37" s="34">
        <v>0</v>
      </c>
      <c r="J37" s="34">
        <v>0</v>
      </c>
      <c r="K37" s="32" t="s">
        <v>25</v>
      </c>
      <c r="L37" s="34">
        <v>0</v>
      </c>
      <c r="M37" s="34">
        <v>0</v>
      </c>
      <c r="N37" s="34">
        <v>0</v>
      </c>
      <c r="O37" s="34">
        <v>0</v>
      </c>
      <c r="P37" s="34">
        <v>0</v>
      </c>
      <c r="Q37" s="34">
        <v>0</v>
      </c>
      <c r="R37" s="34">
        <v>0</v>
      </c>
      <c r="S37" s="34">
        <v>0</v>
      </c>
      <c r="T37" s="34">
        <v>0</v>
      </c>
      <c r="U37" s="34">
        <v>0</v>
      </c>
      <c r="V37" s="32" t="s">
        <v>25</v>
      </c>
    </row>
    <row r="38" spans="1:22" s="33" customFormat="1" ht="31.5" x14ac:dyDescent="0.25">
      <c r="A38" s="27" t="s">
        <v>52</v>
      </c>
      <c r="B38" s="28" t="s">
        <v>37</v>
      </c>
      <c r="C38" s="29" t="s">
        <v>24</v>
      </c>
      <c r="D38" s="30" t="s">
        <v>25</v>
      </c>
      <c r="E38" s="31" t="s">
        <v>25</v>
      </c>
      <c r="F38" s="34">
        <v>0</v>
      </c>
      <c r="G38" s="34">
        <v>0</v>
      </c>
      <c r="H38" s="34">
        <v>0</v>
      </c>
      <c r="I38" s="34">
        <v>0</v>
      </c>
      <c r="J38" s="34">
        <v>0</v>
      </c>
      <c r="K38" s="32" t="s">
        <v>25</v>
      </c>
      <c r="L38" s="34">
        <v>0</v>
      </c>
      <c r="M38" s="34">
        <v>0</v>
      </c>
      <c r="N38" s="34">
        <v>0</v>
      </c>
      <c r="O38" s="34">
        <v>0</v>
      </c>
      <c r="P38" s="34">
        <v>0</v>
      </c>
      <c r="Q38" s="34">
        <v>0</v>
      </c>
      <c r="R38" s="34">
        <v>0</v>
      </c>
      <c r="S38" s="34">
        <v>0</v>
      </c>
      <c r="T38" s="34">
        <v>0</v>
      </c>
      <c r="U38" s="34">
        <v>0</v>
      </c>
      <c r="V38" s="32" t="s">
        <v>25</v>
      </c>
    </row>
    <row r="39" spans="1:22" s="33" customFormat="1" ht="16.5" x14ac:dyDescent="0.25">
      <c r="A39" s="27" t="s">
        <v>53</v>
      </c>
      <c r="B39" s="28" t="s">
        <v>39</v>
      </c>
      <c r="C39" s="29" t="s">
        <v>24</v>
      </c>
      <c r="D39" s="30" t="s">
        <v>25</v>
      </c>
      <c r="E39" s="31" t="s">
        <v>25</v>
      </c>
      <c r="F39" s="34">
        <v>0</v>
      </c>
      <c r="G39" s="34">
        <v>0</v>
      </c>
      <c r="H39" s="34">
        <v>0</v>
      </c>
      <c r="I39" s="34">
        <v>0</v>
      </c>
      <c r="J39" s="34">
        <v>0</v>
      </c>
      <c r="K39" s="32" t="s">
        <v>25</v>
      </c>
      <c r="L39" s="34">
        <v>0</v>
      </c>
      <c r="M39" s="34">
        <v>0</v>
      </c>
      <c r="N39" s="34">
        <v>0</v>
      </c>
      <c r="O39" s="34">
        <v>0</v>
      </c>
      <c r="P39" s="34">
        <v>0</v>
      </c>
      <c r="Q39" s="34">
        <v>0</v>
      </c>
      <c r="R39" s="34">
        <v>0</v>
      </c>
      <c r="S39" s="34">
        <v>0</v>
      </c>
      <c r="T39" s="34">
        <v>0</v>
      </c>
      <c r="U39" s="34">
        <v>0</v>
      </c>
      <c r="V39" s="32" t="s">
        <v>25</v>
      </c>
    </row>
    <row r="40" spans="1:22" s="33" customFormat="1" ht="63" x14ac:dyDescent="0.25">
      <c r="A40" s="27" t="s">
        <v>54</v>
      </c>
      <c r="B40" s="28" t="s">
        <v>55</v>
      </c>
      <c r="C40" s="29" t="s">
        <v>24</v>
      </c>
      <c r="D40" s="30" t="s">
        <v>25</v>
      </c>
      <c r="E40" s="31" t="s">
        <v>25</v>
      </c>
      <c r="F40" s="34">
        <f t="shared" ref="F40:U41" si="8">F174</f>
        <v>0</v>
      </c>
      <c r="G40" s="34">
        <f t="shared" si="8"/>
        <v>0</v>
      </c>
      <c r="H40" s="34">
        <f t="shared" si="8"/>
        <v>0</v>
      </c>
      <c r="I40" s="34">
        <f t="shared" si="8"/>
        <v>0</v>
      </c>
      <c r="J40" s="34">
        <f t="shared" si="8"/>
        <v>1510</v>
      </c>
      <c r="K40" s="32" t="s">
        <v>25</v>
      </c>
      <c r="L40" s="34">
        <f t="shared" si="8"/>
        <v>0</v>
      </c>
      <c r="M40" s="34">
        <f t="shared" si="8"/>
        <v>0</v>
      </c>
      <c r="N40" s="34">
        <f t="shared" si="8"/>
        <v>0</v>
      </c>
      <c r="O40" s="34">
        <f t="shared" si="8"/>
        <v>0</v>
      </c>
      <c r="P40" s="34">
        <f t="shared" si="8"/>
        <v>1636</v>
      </c>
      <c r="Q40" s="34">
        <f t="shared" si="8"/>
        <v>0</v>
      </c>
      <c r="R40" s="34">
        <f t="shared" si="8"/>
        <v>0</v>
      </c>
      <c r="S40" s="34">
        <f t="shared" si="8"/>
        <v>0</v>
      </c>
      <c r="T40" s="34">
        <f t="shared" si="8"/>
        <v>0</v>
      </c>
      <c r="U40" s="34">
        <f t="shared" si="8"/>
        <v>126</v>
      </c>
      <c r="V40" s="32" t="s">
        <v>25</v>
      </c>
    </row>
    <row r="41" spans="1:22" s="33" customFormat="1" ht="16.5" x14ac:dyDescent="0.25">
      <c r="A41" s="27" t="s">
        <v>56</v>
      </c>
      <c r="B41" s="28" t="s">
        <v>45</v>
      </c>
      <c r="C41" s="29" t="s">
        <v>24</v>
      </c>
      <c r="D41" s="30" t="s">
        <v>25</v>
      </c>
      <c r="E41" s="31" t="s">
        <v>25</v>
      </c>
      <c r="F41" s="34">
        <f t="shared" si="8"/>
        <v>0</v>
      </c>
      <c r="G41" s="34">
        <f t="shared" si="8"/>
        <v>0</v>
      </c>
      <c r="H41" s="34">
        <f t="shared" si="8"/>
        <v>0</v>
      </c>
      <c r="I41" s="34">
        <f t="shared" si="8"/>
        <v>0</v>
      </c>
      <c r="J41" s="34">
        <f t="shared" si="8"/>
        <v>0</v>
      </c>
      <c r="K41" s="32" t="s">
        <v>25</v>
      </c>
      <c r="L41" s="34">
        <f t="shared" si="8"/>
        <v>0</v>
      </c>
      <c r="M41" s="34">
        <f t="shared" si="8"/>
        <v>0</v>
      </c>
      <c r="N41" s="34">
        <f t="shared" si="8"/>
        <v>0</v>
      </c>
      <c r="O41" s="34">
        <f t="shared" si="8"/>
        <v>0</v>
      </c>
      <c r="P41" s="34">
        <f t="shared" si="8"/>
        <v>0</v>
      </c>
      <c r="Q41" s="34">
        <f t="shared" si="8"/>
        <v>0</v>
      </c>
      <c r="R41" s="34">
        <f t="shared" si="8"/>
        <v>0</v>
      </c>
      <c r="S41" s="34">
        <f t="shared" si="8"/>
        <v>0</v>
      </c>
      <c r="T41" s="34">
        <f t="shared" si="8"/>
        <v>0</v>
      </c>
      <c r="U41" s="34">
        <f t="shared" si="8"/>
        <v>0</v>
      </c>
      <c r="V41" s="32" t="s">
        <v>25</v>
      </c>
    </row>
    <row r="42" spans="1:22" s="33" customFormat="1" ht="31.5" x14ac:dyDescent="0.25">
      <c r="A42" s="27" t="s">
        <v>57</v>
      </c>
      <c r="B42" s="28" t="s">
        <v>58</v>
      </c>
      <c r="C42" s="29" t="s">
        <v>24</v>
      </c>
      <c r="D42" s="30" t="s">
        <v>25</v>
      </c>
      <c r="E42" s="31" t="s">
        <v>25</v>
      </c>
      <c r="F42" s="34">
        <f t="shared" ref="F42:U42" si="9">F181</f>
        <v>0</v>
      </c>
      <c r="G42" s="34">
        <f t="shared" si="9"/>
        <v>0</v>
      </c>
      <c r="H42" s="34">
        <f t="shared" si="9"/>
        <v>0</v>
      </c>
      <c r="I42" s="34">
        <f t="shared" si="9"/>
        <v>0</v>
      </c>
      <c r="J42" s="34">
        <f t="shared" si="9"/>
        <v>0</v>
      </c>
      <c r="K42" s="32" t="s">
        <v>25</v>
      </c>
      <c r="L42" s="34">
        <f t="shared" si="9"/>
        <v>0</v>
      </c>
      <c r="M42" s="34">
        <f t="shared" si="9"/>
        <v>0</v>
      </c>
      <c r="N42" s="34">
        <f t="shared" si="9"/>
        <v>0</v>
      </c>
      <c r="O42" s="34">
        <f t="shared" si="9"/>
        <v>0</v>
      </c>
      <c r="P42" s="34">
        <f t="shared" si="9"/>
        <v>0</v>
      </c>
      <c r="Q42" s="34">
        <f t="shared" si="9"/>
        <v>0</v>
      </c>
      <c r="R42" s="34">
        <f t="shared" si="9"/>
        <v>0</v>
      </c>
      <c r="S42" s="34">
        <f t="shared" si="9"/>
        <v>0</v>
      </c>
      <c r="T42" s="34">
        <f t="shared" si="9"/>
        <v>0</v>
      </c>
      <c r="U42" s="34">
        <f t="shared" si="9"/>
        <v>0</v>
      </c>
      <c r="V42" s="32" t="s">
        <v>25</v>
      </c>
    </row>
    <row r="43" spans="1:22" s="33" customFormat="1" ht="16.5" x14ac:dyDescent="0.25">
      <c r="A43" s="27" t="s">
        <v>59</v>
      </c>
      <c r="B43" s="28" t="s">
        <v>60</v>
      </c>
      <c r="C43" s="29" t="s">
        <v>24</v>
      </c>
      <c r="D43" s="30" t="s">
        <v>25</v>
      </c>
      <c r="E43" s="31" t="s">
        <v>25</v>
      </c>
      <c r="F43" s="34">
        <f t="shared" ref="F43:U43" si="10">F188</f>
        <v>0</v>
      </c>
      <c r="G43" s="34">
        <f t="shared" si="10"/>
        <v>0</v>
      </c>
      <c r="H43" s="34">
        <f t="shared" si="10"/>
        <v>0</v>
      </c>
      <c r="I43" s="34">
        <f t="shared" si="10"/>
        <v>0</v>
      </c>
      <c r="J43" s="34">
        <f t="shared" si="10"/>
        <v>0</v>
      </c>
      <c r="K43" s="32" t="s">
        <v>25</v>
      </c>
      <c r="L43" s="34">
        <f t="shared" si="10"/>
        <v>0</v>
      </c>
      <c r="M43" s="34">
        <f t="shared" si="10"/>
        <v>0</v>
      </c>
      <c r="N43" s="34">
        <f t="shared" si="10"/>
        <v>0</v>
      </c>
      <c r="O43" s="34">
        <f t="shared" si="10"/>
        <v>0</v>
      </c>
      <c r="P43" s="34">
        <f t="shared" si="10"/>
        <v>0</v>
      </c>
      <c r="Q43" s="34">
        <f t="shared" si="10"/>
        <v>0</v>
      </c>
      <c r="R43" s="34">
        <f t="shared" si="10"/>
        <v>0</v>
      </c>
      <c r="S43" s="34">
        <f t="shared" si="10"/>
        <v>0</v>
      </c>
      <c r="T43" s="34">
        <f t="shared" si="10"/>
        <v>0</v>
      </c>
      <c r="U43" s="34">
        <f t="shared" si="10"/>
        <v>0</v>
      </c>
      <c r="V43" s="32" t="s">
        <v>25</v>
      </c>
    </row>
    <row r="44" spans="1:22" s="33" customFormat="1" ht="31.5" x14ac:dyDescent="0.25">
      <c r="A44" s="27" t="s">
        <v>61</v>
      </c>
      <c r="B44" s="28" t="s">
        <v>37</v>
      </c>
      <c r="C44" s="29" t="s">
        <v>24</v>
      </c>
      <c r="D44" s="30" t="s">
        <v>25</v>
      </c>
      <c r="E44" s="31" t="s">
        <v>25</v>
      </c>
      <c r="F44" s="34">
        <f t="shared" ref="F44:U45" si="11">F195</f>
        <v>0</v>
      </c>
      <c r="G44" s="34">
        <f t="shared" si="11"/>
        <v>0</v>
      </c>
      <c r="H44" s="34">
        <f t="shared" si="11"/>
        <v>0</v>
      </c>
      <c r="I44" s="34">
        <f t="shared" si="11"/>
        <v>0</v>
      </c>
      <c r="J44" s="34">
        <f t="shared" si="11"/>
        <v>0</v>
      </c>
      <c r="K44" s="32" t="s">
        <v>25</v>
      </c>
      <c r="L44" s="34">
        <f t="shared" si="11"/>
        <v>0</v>
      </c>
      <c r="M44" s="34">
        <f t="shared" si="11"/>
        <v>0</v>
      </c>
      <c r="N44" s="34">
        <f t="shared" si="11"/>
        <v>0</v>
      </c>
      <c r="O44" s="34">
        <f t="shared" si="11"/>
        <v>0</v>
      </c>
      <c r="P44" s="34">
        <f t="shared" si="11"/>
        <v>0</v>
      </c>
      <c r="Q44" s="34">
        <f t="shared" si="11"/>
        <v>0</v>
      </c>
      <c r="R44" s="34">
        <f t="shared" si="11"/>
        <v>0</v>
      </c>
      <c r="S44" s="34">
        <f t="shared" si="11"/>
        <v>0</v>
      </c>
      <c r="T44" s="34">
        <f t="shared" si="11"/>
        <v>0</v>
      </c>
      <c r="U44" s="34">
        <f t="shared" si="11"/>
        <v>0</v>
      </c>
      <c r="V44" s="32" t="s">
        <v>25</v>
      </c>
    </row>
    <row r="45" spans="1:22" s="33" customFormat="1" ht="16.5" x14ac:dyDescent="0.25">
      <c r="A45" s="27" t="s">
        <v>62</v>
      </c>
      <c r="B45" s="28" t="s">
        <v>39</v>
      </c>
      <c r="C45" s="29" t="s">
        <v>24</v>
      </c>
      <c r="D45" s="30" t="s">
        <v>25</v>
      </c>
      <c r="E45" s="31" t="s">
        <v>25</v>
      </c>
      <c r="F45" s="34">
        <f t="shared" si="11"/>
        <v>0</v>
      </c>
      <c r="G45" s="34">
        <f t="shared" si="11"/>
        <v>0</v>
      </c>
      <c r="H45" s="34">
        <f t="shared" si="11"/>
        <v>0</v>
      </c>
      <c r="I45" s="34">
        <f t="shared" si="11"/>
        <v>0</v>
      </c>
      <c r="J45" s="34">
        <f t="shared" si="11"/>
        <v>1510</v>
      </c>
      <c r="K45" s="32" t="s">
        <v>25</v>
      </c>
      <c r="L45" s="34">
        <f t="shared" si="11"/>
        <v>0</v>
      </c>
      <c r="M45" s="34">
        <f t="shared" si="11"/>
        <v>0</v>
      </c>
      <c r="N45" s="34">
        <f t="shared" si="11"/>
        <v>0</v>
      </c>
      <c r="O45" s="34">
        <f t="shared" si="11"/>
        <v>0</v>
      </c>
      <c r="P45" s="34">
        <f t="shared" si="11"/>
        <v>1636</v>
      </c>
      <c r="Q45" s="34">
        <f t="shared" si="11"/>
        <v>0</v>
      </c>
      <c r="R45" s="34">
        <f t="shared" si="11"/>
        <v>0</v>
      </c>
      <c r="S45" s="34">
        <f t="shared" si="11"/>
        <v>0</v>
      </c>
      <c r="T45" s="34">
        <f t="shared" si="11"/>
        <v>0</v>
      </c>
      <c r="U45" s="34">
        <f t="shared" si="11"/>
        <v>126</v>
      </c>
      <c r="V45" s="32" t="s">
        <v>25</v>
      </c>
    </row>
    <row r="46" spans="1:22" s="33" customFormat="1" ht="16.5" x14ac:dyDescent="0.25">
      <c r="A46" s="27" t="s">
        <v>63</v>
      </c>
      <c r="B46" s="28" t="s">
        <v>64</v>
      </c>
      <c r="C46" s="29" t="s">
        <v>24</v>
      </c>
      <c r="D46" s="30" t="s">
        <v>25</v>
      </c>
      <c r="E46" s="31" t="s">
        <v>25</v>
      </c>
      <c r="F46" s="34">
        <v>0</v>
      </c>
      <c r="G46" s="34">
        <v>0</v>
      </c>
      <c r="H46" s="34">
        <v>0</v>
      </c>
      <c r="I46" s="34">
        <v>0</v>
      </c>
      <c r="J46" s="34">
        <v>0</v>
      </c>
      <c r="K46" s="32" t="s">
        <v>25</v>
      </c>
      <c r="L46" s="34">
        <v>0</v>
      </c>
      <c r="M46" s="34">
        <v>0</v>
      </c>
      <c r="N46" s="34">
        <v>0</v>
      </c>
      <c r="O46" s="34">
        <v>0</v>
      </c>
      <c r="P46" s="34">
        <v>0</v>
      </c>
      <c r="Q46" s="34">
        <v>0</v>
      </c>
      <c r="R46" s="34">
        <v>0</v>
      </c>
      <c r="S46" s="34">
        <v>0</v>
      </c>
      <c r="T46" s="34">
        <v>0</v>
      </c>
      <c r="U46" s="34">
        <v>0</v>
      </c>
      <c r="V46" s="32" t="s">
        <v>25</v>
      </c>
    </row>
    <row r="47" spans="1:22" ht="16.5" x14ac:dyDescent="0.25">
      <c r="A47" s="27" t="s">
        <v>65</v>
      </c>
      <c r="B47" s="28" t="s">
        <v>66</v>
      </c>
      <c r="C47" s="29" t="s">
        <v>24</v>
      </c>
      <c r="D47" s="30" t="s">
        <v>25</v>
      </c>
      <c r="E47" s="31" t="s">
        <v>25</v>
      </c>
      <c r="F47" s="34">
        <f t="shared" ref="F47:U47" si="12">SUM(F48,F135,F174,F198)</f>
        <v>30.25</v>
      </c>
      <c r="G47" s="34">
        <f t="shared" si="12"/>
        <v>0</v>
      </c>
      <c r="H47" s="34">
        <f t="shared" si="12"/>
        <v>131.52699999999999</v>
      </c>
      <c r="I47" s="34">
        <f t="shared" si="12"/>
        <v>0</v>
      </c>
      <c r="J47" s="34">
        <f t="shared" si="12"/>
        <v>17244</v>
      </c>
      <c r="K47" s="32" t="s">
        <v>25</v>
      </c>
      <c r="L47" s="34">
        <f t="shared" si="12"/>
        <v>30.25</v>
      </c>
      <c r="M47" s="34">
        <f t="shared" si="12"/>
        <v>0</v>
      </c>
      <c r="N47" s="34">
        <f t="shared" si="12"/>
        <v>129.56700000000001</v>
      </c>
      <c r="O47" s="34">
        <f t="shared" si="12"/>
        <v>0</v>
      </c>
      <c r="P47" s="34">
        <f t="shared" si="12"/>
        <v>15878</v>
      </c>
      <c r="Q47" s="34">
        <f t="shared" si="12"/>
        <v>0</v>
      </c>
      <c r="R47" s="34">
        <f t="shared" si="12"/>
        <v>0</v>
      </c>
      <c r="S47" s="34">
        <f t="shared" si="12"/>
        <v>-15.429</v>
      </c>
      <c r="T47" s="34">
        <f t="shared" si="12"/>
        <v>0</v>
      </c>
      <c r="U47" s="34">
        <f t="shared" si="12"/>
        <v>-1367</v>
      </c>
      <c r="V47" s="32" t="s">
        <v>25</v>
      </c>
    </row>
    <row r="48" spans="1:22" ht="47.25" x14ac:dyDescent="0.25">
      <c r="A48" s="27" t="s">
        <v>67</v>
      </c>
      <c r="B48" s="28" t="s">
        <v>68</v>
      </c>
      <c r="C48" s="29" t="s">
        <v>24</v>
      </c>
      <c r="D48" s="30" t="s">
        <v>25</v>
      </c>
      <c r="E48" s="31" t="s">
        <v>25</v>
      </c>
      <c r="F48" s="34">
        <f t="shared" ref="F48:U48" si="13">F49+F85+F115+F120+F121+F118</f>
        <v>30.25</v>
      </c>
      <c r="G48" s="34">
        <f t="shared" si="13"/>
        <v>0</v>
      </c>
      <c r="H48" s="34">
        <f t="shared" si="13"/>
        <v>131.52699999999999</v>
      </c>
      <c r="I48" s="34">
        <f t="shared" si="13"/>
        <v>0</v>
      </c>
      <c r="J48" s="34">
        <f t="shared" si="13"/>
        <v>15734</v>
      </c>
      <c r="K48" s="32" t="s">
        <v>25</v>
      </c>
      <c r="L48" s="34">
        <f t="shared" si="13"/>
        <v>30.25</v>
      </c>
      <c r="M48" s="34">
        <f t="shared" si="13"/>
        <v>0</v>
      </c>
      <c r="N48" s="34">
        <f t="shared" si="13"/>
        <v>129.56700000000001</v>
      </c>
      <c r="O48" s="34">
        <f t="shared" si="13"/>
        <v>0</v>
      </c>
      <c r="P48" s="34">
        <f t="shared" si="13"/>
        <v>14242</v>
      </c>
      <c r="Q48" s="34">
        <f t="shared" si="13"/>
        <v>0</v>
      </c>
      <c r="R48" s="34">
        <f t="shared" si="13"/>
        <v>0</v>
      </c>
      <c r="S48" s="34">
        <f t="shared" si="13"/>
        <v>-15.429</v>
      </c>
      <c r="T48" s="34">
        <f t="shared" si="13"/>
        <v>0</v>
      </c>
      <c r="U48" s="34">
        <f t="shared" si="13"/>
        <v>-1493</v>
      </c>
      <c r="V48" s="32" t="s">
        <v>25</v>
      </c>
    </row>
    <row r="49" spans="1:22" ht="16.5" x14ac:dyDescent="0.25">
      <c r="A49" s="27" t="s">
        <v>69</v>
      </c>
      <c r="B49" s="28" t="s">
        <v>70</v>
      </c>
      <c r="C49" s="29" t="s">
        <v>24</v>
      </c>
      <c r="D49" s="30" t="s">
        <v>25</v>
      </c>
      <c r="E49" s="31" t="s">
        <v>25</v>
      </c>
      <c r="F49" s="34">
        <f t="shared" ref="F49:U49" si="14">F50+F63+F66+F76</f>
        <v>20</v>
      </c>
      <c r="G49" s="34">
        <f t="shared" si="14"/>
        <v>0</v>
      </c>
      <c r="H49" s="34">
        <f t="shared" si="14"/>
        <v>106.3</v>
      </c>
      <c r="I49" s="34">
        <f t="shared" si="14"/>
        <v>0</v>
      </c>
      <c r="J49" s="34">
        <f t="shared" si="14"/>
        <v>380</v>
      </c>
      <c r="K49" s="32" t="s">
        <v>25</v>
      </c>
      <c r="L49" s="34">
        <f t="shared" si="14"/>
        <v>20</v>
      </c>
      <c r="M49" s="34">
        <f t="shared" si="14"/>
        <v>0</v>
      </c>
      <c r="N49" s="34">
        <f t="shared" si="14"/>
        <v>116.16</v>
      </c>
      <c r="O49" s="34">
        <f t="shared" si="14"/>
        <v>0</v>
      </c>
      <c r="P49" s="34">
        <f t="shared" si="14"/>
        <v>3</v>
      </c>
      <c r="Q49" s="34">
        <f t="shared" si="14"/>
        <v>0</v>
      </c>
      <c r="R49" s="34">
        <f t="shared" si="14"/>
        <v>0</v>
      </c>
      <c r="S49" s="34">
        <f t="shared" si="14"/>
        <v>-3.609</v>
      </c>
      <c r="T49" s="34">
        <f t="shared" si="14"/>
        <v>0</v>
      </c>
      <c r="U49" s="34">
        <f t="shared" si="14"/>
        <v>-378</v>
      </c>
      <c r="V49" s="32" t="s">
        <v>25</v>
      </c>
    </row>
    <row r="50" spans="1:22" ht="31.5" x14ac:dyDescent="0.25">
      <c r="A50" s="27" t="s">
        <v>71</v>
      </c>
      <c r="B50" s="28" t="s">
        <v>72</v>
      </c>
      <c r="C50" s="29" t="s">
        <v>24</v>
      </c>
      <c r="D50" s="30" t="s">
        <v>25</v>
      </c>
      <c r="E50" s="31" t="s">
        <v>25</v>
      </c>
      <c r="F50" s="34">
        <f t="shared" ref="F50:U50" si="15">SUM(F51,F52,F53)</f>
        <v>20</v>
      </c>
      <c r="G50" s="34">
        <f t="shared" si="15"/>
        <v>0</v>
      </c>
      <c r="H50" s="34">
        <f t="shared" si="15"/>
        <v>81</v>
      </c>
      <c r="I50" s="34">
        <f t="shared" si="15"/>
        <v>0</v>
      </c>
      <c r="J50" s="34">
        <f t="shared" si="15"/>
        <v>378</v>
      </c>
      <c r="K50" s="32" t="s">
        <v>25</v>
      </c>
      <c r="L50" s="34">
        <f t="shared" si="15"/>
        <v>20</v>
      </c>
      <c r="M50" s="34">
        <f t="shared" si="15"/>
        <v>0</v>
      </c>
      <c r="N50" s="34">
        <f t="shared" si="15"/>
        <v>85.230999999999995</v>
      </c>
      <c r="O50" s="34">
        <f t="shared" si="15"/>
        <v>0</v>
      </c>
      <c r="P50" s="34">
        <f t="shared" si="15"/>
        <v>0</v>
      </c>
      <c r="Q50" s="34">
        <f t="shared" si="15"/>
        <v>0</v>
      </c>
      <c r="R50" s="34">
        <f t="shared" si="15"/>
        <v>0</v>
      </c>
      <c r="S50" s="34">
        <f t="shared" si="15"/>
        <v>4.2309999999999999</v>
      </c>
      <c r="T50" s="34">
        <f t="shared" si="15"/>
        <v>0</v>
      </c>
      <c r="U50" s="34">
        <f t="shared" si="15"/>
        <v>-378</v>
      </c>
      <c r="V50" s="32" t="s">
        <v>25</v>
      </c>
    </row>
    <row r="51" spans="1:22" ht="47.25" x14ac:dyDescent="0.25">
      <c r="A51" s="30" t="s">
        <v>262</v>
      </c>
      <c r="B51" s="28" t="s">
        <v>263</v>
      </c>
      <c r="C51" s="29" t="s">
        <v>24</v>
      </c>
      <c r="D51" s="30" t="s">
        <v>25</v>
      </c>
      <c r="E51" s="31">
        <v>4</v>
      </c>
      <c r="F51" s="35">
        <v>0</v>
      </c>
      <c r="G51" s="35">
        <v>0</v>
      </c>
      <c r="H51" s="35">
        <v>10</v>
      </c>
      <c r="I51" s="35">
        <v>0</v>
      </c>
      <c r="J51" s="35">
        <v>363</v>
      </c>
      <c r="K51" s="31">
        <v>4</v>
      </c>
      <c r="L51" s="35">
        <v>0</v>
      </c>
      <c r="M51" s="35">
        <v>0</v>
      </c>
      <c r="N51" s="35">
        <v>14.231</v>
      </c>
      <c r="O51" s="35">
        <v>0</v>
      </c>
      <c r="P51" s="35">
        <v>0</v>
      </c>
      <c r="Q51" s="36">
        <f t="shared" ref="Q51:Q62" si="16">IF($F51="нд","нд",$L51-$F51)</f>
        <v>0</v>
      </c>
      <c r="R51" s="36">
        <f t="shared" ref="R51:R62" si="17">IF($G51="нд","нд",$M51-$G51)</f>
        <v>0</v>
      </c>
      <c r="S51" s="36">
        <f t="shared" ref="S51:S62" si="18">IF($H51="нд","нд",$N51-$H51)</f>
        <v>4.2309999999999999</v>
      </c>
      <c r="T51" s="36">
        <f t="shared" ref="T51:T62" si="19">IF($I51="нд","нд",$O51-$I51)</f>
        <v>0</v>
      </c>
      <c r="U51" s="36">
        <f t="shared" ref="U51:U62" si="20">IF($J51="нд","нд",$P51-$J51)</f>
        <v>-363</v>
      </c>
      <c r="V51" s="37" t="s">
        <v>73</v>
      </c>
    </row>
    <row r="52" spans="1:22" ht="47.25" x14ac:dyDescent="0.25">
      <c r="A52" s="30" t="s">
        <v>264</v>
      </c>
      <c r="B52" s="28" t="s">
        <v>265</v>
      </c>
      <c r="C52" s="29" t="s">
        <v>24</v>
      </c>
      <c r="D52" s="30" t="s">
        <v>25</v>
      </c>
      <c r="E52" s="31">
        <v>4</v>
      </c>
      <c r="F52" s="35">
        <v>0</v>
      </c>
      <c r="G52" s="35">
        <v>0</v>
      </c>
      <c r="H52" s="35">
        <v>0</v>
      </c>
      <c r="I52" s="35">
        <v>0</v>
      </c>
      <c r="J52" s="35">
        <v>15</v>
      </c>
      <c r="K52" s="32" t="s">
        <v>25</v>
      </c>
      <c r="L52" s="35">
        <v>0</v>
      </c>
      <c r="M52" s="35">
        <v>0</v>
      </c>
      <c r="N52" s="35">
        <v>0</v>
      </c>
      <c r="O52" s="35">
        <v>0</v>
      </c>
      <c r="P52" s="35">
        <v>0</v>
      </c>
      <c r="Q52" s="36">
        <f t="shared" si="16"/>
        <v>0</v>
      </c>
      <c r="R52" s="36">
        <f t="shared" si="17"/>
        <v>0</v>
      </c>
      <c r="S52" s="36">
        <f t="shared" si="18"/>
        <v>0</v>
      </c>
      <c r="T52" s="36">
        <f t="shared" si="19"/>
        <v>0</v>
      </c>
      <c r="U52" s="36">
        <f t="shared" si="20"/>
        <v>-15</v>
      </c>
      <c r="V52" s="38" t="s">
        <v>258</v>
      </c>
    </row>
    <row r="53" spans="1:22" ht="31.5" x14ac:dyDescent="0.25">
      <c r="A53" s="27" t="s">
        <v>74</v>
      </c>
      <c r="B53" s="28" t="s">
        <v>75</v>
      </c>
      <c r="C53" s="29" t="s">
        <v>24</v>
      </c>
      <c r="D53" s="30" t="s">
        <v>25</v>
      </c>
      <c r="E53" s="31" t="s">
        <v>25</v>
      </c>
      <c r="F53" s="34">
        <f t="shared" ref="F53:U53" si="21">SUM(F54:F62)</f>
        <v>20</v>
      </c>
      <c r="G53" s="34">
        <f t="shared" si="21"/>
        <v>0</v>
      </c>
      <c r="H53" s="34">
        <f t="shared" si="21"/>
        <v>71</v>
      </c>
      <c r="I53" s="34">
        <f t="shared" si="21"/>
        <v>0</v>
      </c>
      <c r="J53" s="34">
        <f t="shared" si="21"/>
        <v>0</v>
      </c>
      <c r="K53" s="32" t="s">
        <v>25</v>
      </c>
      <c r="L53" s="34">
        <f t="shared" si="21"/>
        <v>20</v>
      </c>
      <c r="M53" s="34">
        <f t="shared" si="21"/>
        <v>0</v>
      </c>
      <c r="N53" s="34">
        <f t="shared" si="21"/>
        <v>71</v>
      </c>
      <c r="O53" s="34">
        <f t="shared" si="21"/>
        <v>0</v>
      </c>
      <c r="P53" s="34">
        <f t="shared" si="21"/>
        <v>0</v>
      </c>
      <c r="Q53" s="34">
        <f t="shared" si="21"/>
        <v>0</v>
      </c>
      <c r="R53" s="34">
        <f t="shared" si="21"/>
        <v>0</v>
      </c>
      <c r="S53" s="34">
        <f t="shared" si="21"/>
        <v>0</v>
      </c>
      <c r="T53" s="34">
        <f t="shared" si="21"/>
        <v>0</v>
      </c>
      <c r="U53" s="34">
        <f t="shared" si="21"/>
        <v>0</v>
      </c>
      <c r="V53" s="32" t="s">
        <v>25</v>
      </c>
    </row>
    <row r="54" spans="1:22" ht="204.75" x14ac:dyDescent="0.25">
      <c r="A54" s="30" t="s">
        <v>74</v>
      </c>
      <c r="B54" s="28" t="s">
        <v>266</v>
      </c>
      <c r="C54" s="30" t="s">
        <v>267</v>
      </c>
      <c r="D54" s="30" t="s">
        <v>25</v>
      </c>
      <c r="E54" s="31" t="s">
        <v>25</v>
      </c>
      <c r="F54" s="35">
        <v>0</v>
      </c>
      <c r="G54" s="35">
        <v>0</v>
      </c>
      <c r="H54" s="35">
        <v>0</v>
      </c>
      <c r="I54" s="35">
        <v>0</v>
      </c>
      <c r="J54" s="35">
        <v>0</v>
      </c>
      <c r="K54" s="32" t="s">
        <v>25</v>
      </c>
      <c r="L54" s="35">
        <v>0</v>
      </c>
      <c r="M54" s="35">
        <v>0</v>
      </c>
      <c r="N54" s="35">
        <v>0</v>
      </c>
      <c r="O54" s="35">
        <v>0</v>
      </c>
      <c r="P54" s="35">
        <v>0</v>
      </c>
      <c r="Q54" s="36">
        <f t="shared" si="16"/>
        <v>0</v>
      </c>
      <c r="R54" s="36">
        <f t="shared" si="17"/>
        <v>0</v>
      </c>
      <c r="S54" s="36">
        <f t="shared" si="18"/>
        <v>0</v>
      </c>
      <c r="T54" s="36">
        <f t="shared" si="19"/>
        <v>0</v>
      </c>
      <c r="U54" s="36">
        <f t="shared" si="20"/>
        <v>0</v>
      </c>
      <c r="V54" s="35" t="s">
        <v>25</v>
      </c>
    </row>
    <row r="55" spans="1:22" ht="110.25" x14ac:dyDescent="0.25">
      <c r="A55" s="30" t="s">
        <v>74</v>
      </c>
      <c r="B55" s="28" t="s">
        <v>268</v>
      </c>
      <c r="C55" s="30" t="s">
        <v>269</v>
      </c>
      <c r="D55" s="30" t="s">
        <v>25</v>
      </c>
      <c r="E55" s="31">
        <v>3</v>
      </c>
      <c r="F55" s="35">
        <v>20</v>
      </c>
      <c r="G55" s="35">
        <v>0</v>
      </c>
      <c r="H55" s="35">
        <v>71</v>
      </c>
      <c r="I55" s="35">
        <v>0</v>
      </c>
      <c r="J55" s="35">
        <v>0</v>
      </c>
      <c r="K55" s="31">
        <v>4</v>
      </c>
      <c r="L55" s="35">
        <v>20</v>
      </c>
      <c r="M55" s="35">
        <v>0</v>
      </c>
      <c r="N55" s="35">
        <v>71</v>
      </c>
      <c r="O55" s="35">
        <v>0</v>
      </c>
      <c r="P55" s="35">
        <v>0</v>
      </c>
      <c r="Q55" s="36">
        <f t="shared" si="16"/>
        <v>0</v>
      </c>
      <c r="R55" s="36">
        <f t="shared" si="17"/>
        <v>0</v>
      </c>
      <c r="S55" s="36">
        <f t="shared" si="18"/>
        <v>0</v>
      </c>
      <c r="T55" s="36">
        <f t="shared" si="19"/>
        <v>0</v>
      </c>
      <c r="U55" s="36">
        <f t="shared" si="20"/>
        <v>0</v>
      </c>
      <c r="V55" s="35" t="s">
        <v>25</v>
      </c>
    </row>
    <row r="56" spans="1:22" ht="141.75" x14ac:dyDescent="0.25">
      <c r="A56" s="30" t="s">
        <v>74</v>
      </c>
      <c r="B56" s="28" t="s">
        <v>270</v>
      </c>
      <c r="C56" s="30" t="s">
        <v>271</v>
      </c>
      <c r="D56" s="30" t="s">
        <v>25</v>
      </c>
      <c r="E56" s="31" t="s">
        <v>25</v>
      </c>
      <c r="F56" s="35">
        <v>0</v>
      </c>
      <c r="G56" s="35">
        <v>0</v>
      </c>
      <c r="H56" s="35">
        <v>0</v>
      </c>
      <c r="I56" s="35">
        <v>0</v>
      </c>
      <c r="J56" s="35">
        <v>0</v>
      </c>
      <c r="K56" s="32" t="s">
        <v>25</v>
      </c>
      <c r="L56" s="35">
        <v>0</v>
      </c>
      <c r="M56" s="35">
        <v>0</v>
      </c>
      <c r="N56" s="35">
        <v>0</v>
      </c>
      <c r="O56" s="35">
        <v>0</v>
      </c>
      <c r="P56" s="35">
        <v>0</v>
      </c>
      <c r="Q56" s="36">
        <f t="shared" si="16"/>
        <v>0</v>
      </c>
      <c r="R56" s="36">
        <f t="shared" si="17"/>
        <v>0</v>
      </c>
      <c r="S56" s="36">
        <f t="shared" si="18"/>
        <v>0</v>
      </c>
      <c r="T56" s="36">
        <f t="shared" si="19"/>
        <v>0</v>
      </c>
      <c r="U56" s="36">
        <f t="shared" si="20"/>
        <v>0</v>
      </c>
      <c r="V56" s="35" t="s">
        <v>25</v>
      </c>
    </row>
    <row r="57" spans="1:22" ht="94.5" x14ac:dyDescent="0.25">
      <c r="A57" s="30" t="s">
        <v>74</v>
      </c>
      <c r="B57" s="28" t="s">
        <v>272</v>
      </c>
      <c r="C57" s="30" t="s">
        <v>273</v>
      </c>
      <c r="D57" s="30" t="s">
        <v>25</v>
      </c>
      <c r="E57" s="31" t="s">
        <v>25</v>
      </c>
      <c r="F57" s="35">
        <v>0</v>
      </c>
      <c r="G57" s="35">
        <v>0</v>
      </c>
      <c r="H57" s="35">
        <v>0</v>
      </c>
      <c r="I57" s="35">
        <v>0</v>
      </c>
      <c r="J57" s="35">
        <v>0</v>
      </c>
      <c r="K57" s="32" t="s">
        <v>25</v>
      </c>
      <c r="L57" s="35">
        <v>0</v>
      </c>
      <c r="M57" s="35">
        <v>0</v>
      </c>
      <c r="N57" s="35">
        <v>0</v>
      </c>
      <c r="O57" s="35">
        <v>0</v>
      </c>
      <c r="P57" s="35">
        <v>0</v>
      </c>
      <c r="Q57" s="36">
        <f t="shared" si="16"/>
        <v>0</v>
      </c>
      <c r="R57" s="36">
        <f t="shared" si="17"/>
        <v>0</v>
      </c>
      <c r="S57" s="36">
        <f t="shared" si="18"/>
        <v>0</v>
      </c>
      <c r="T57" s="36">
        <f t="shared" si="19"/>
        <v>0</v>
      </c>
      <c r="U57" s="36">
        <f t="shared" si="20"/>
        <v>0</v>
      </c>
      <c r="V57" s="35" t="s">
        <v>25</v>
      </c>
    </row>
    <row r="58" spans="1:22" ht="94.5" x14ac:dyDescent="0.25">
      <c r="A58" s="30" t="s">
        <v>74</v>
      </c>
      <c r="B58" s="28" t="s">
        <v>274</v>
      </c>
      <c r="C58" s="30" t="s">
        <v>275</v>
      </c>
      <c r="D58" s="30" t="s">
        <v>25</v>
      </c>
      <c r="E58" s="31" t="s">
        <v>25</v>
      </c>
      <c r="F58" s="35">
        <v>0</v>
      </c>
      <c r="G58" s="35">
        <v>0</v>
      </c>
      <c r="H58" s="35">
        <v>0</v>
      </c>
      <c r="I58" s="35">
        <v>0</v>
      </c>
      <c r="J58" s="35">
        <v>0</v>
      </c>
      <c r="K58" s="32" t="s">
        <v>25</v>
      </c>
      <c r="L58" s="35">
        <v>0</v>
      </c>
      <c r="M58" s="35">
        <v>0</v>
      </c>
      <c r="N58" s="35">
        <v>0</v>
      </c>
      <c r="O58" s="35">
        <v>0</v>
      </c>
      <c r="P58" s="35">
        <v>0</v>
      </c>
      <c r="Q58" s="36">
        <f t="shared" si="16"/>
        <v>0</v>
      </c>
      <c r="R58" s="36">
        <f t="shared" si="17"/>
        <v>0</v>
      </c>
      <c r="S58" s="36">
        <f t="shared" si="18"/>
        <v>0</v>
      </c>
      <c r="T58" s="36">
        <f t="shared" si="19"/>
        <v>0</v>
      </c>
      <c r="U58" s="36">
        <f t="shared" si="20"/>
        <v>0</v>
      </c>
      <c r="V58" s="35" t="s">
        <v>25</v>
      </c>
    </row>
    <row r="59" spans="1:22" ht="94.5" x14ac:dyDescent="0.25">
      <c r="A59" s="30" t="s">
        <v>74</v>
      </c>
      <c r="B59" s="28" t="s">
        <v>276</v>
      </c>
      <c r="C59" s="30" t="s">
        <v>277</v>
      </c>
      <c r="D59" s="30" t="s">
        <v>25</v>
      </c>
      <c r="E59" s="31" t="s">
        <v>25</v>
      </c>
      <c r="F59" s="35">
        <v>0</v>
      </c>
      <c r="G59" s="35">
        <v>0</v>
      </c>
      <c r="H59" s="35">
        <v>0</v>
      </c>
      <c r="I59" s="35">
        <v>0</v>
      </c>
      <c r="J59" s="35">
        <v>0</v>
      </c>
      <c r="K59" s="32" t="s">
        <v>25</v>
      </c>
      <c r="L59" s="35">
        <v>0</v>
      </c>
      <c r="M59" s="35">
        <v>0</v>
      </c>
      <c r="N59" s="35">
        <v>0</v>
      </c>
      <c r="O59" s="35">
        <v>0</v>
      </c>
      <c r="P59" s="35">
        <v>0</v>
      </c>
      <c r="Q59" s="36">
        <f t="shared" si="16"/>
        <v>0</v>
      </c>
      <c r="R59" s="36">
        <f t="shared" si="17"/>
        <v>0</v>
      </c>
      <c r="S59" s="36">
        <f t="shared" si="18"/>
        <v>0</v>
      </c>
      <c r="T59" s="36">
        <f t="shared" si="19"/>
        <v>0</v>
      </c>
      <c r="U59" s="36">
        <f t="shared" si="20"/>
        <v>0</v>
      </c>
      <c r="V59" s="35" t="s">
        <v>25</v>
      </c>
    </row>
    <row r="60" spans="1:22" ht="94.5" x14ac:dyDescent="0.25">
      <c r="A60" s="30" t="s">
        <v>74</v>
      </c>
      <c r="B60" s="28" t="s">
        <v>278</v>
      </c>
      <c r="C60" s="30" t="s">
        <v>279</v>
      </c>
      <c r="D60" s="30" t="s">
        <v>25</v>
      </c>
      <c r="E60" s="31" t="s">
        <v>25</v>
      </c>
      <c r="F60" s="35">
        <v>0</v>
      </c>
      <c r="G60" s="35">
        <v>0</v>
      </c>
      <c r="H60" s="35">
        <v>0</v>
      </c>
      <c r="I60" s="35">
        <v>0</v>
      </c>
      <c r="J60" s="35">
        <v>0</v>
      </c>
      <c r="K60" s="32" t="s">
        <v>25</v>
      </c>
      <c r="L60" s="35">
        <v>0</v>
      </c>
      <c r="M60" s="35">
        <v>0</v>
      </c>
      <c r="N60" s="35">
        <v>0</v>
      </c>
      <c r="O60" s="35">
        <v>0</v>
      </c>
      <c r="P60" s="35">
        <v>0</v>
      </c>
      <c r="Q60" s="36">
        <f t="shared" si="16"/>
        <v>0</v>
      </c>
      <c r="R60" s="36">
        <f t="shared" si="17"/>
        <v>0</v>
      </c>
      <c r="S60" s="36">
        <f t="shared" si="18"/>
        <v>0</v>
      </c>
      <c r="T60" s="36">
        <f t="shared" si="19"/>
        <v>0</v>
      </c>
      <c r="U60" s="36">
        <f t="shared" si="20"/>
        <v>0</v>
      </c>
      <c r="V60" s="35" t="s">
        <v>25</v>
      </c>
    </row>
    <row r="61" spans="1:22" ht="94.5" x14ac:dyDescent="0.25">
      <c r="A61" s="30" t="s">
        <v>74</v>
      </c>
      <c r="B61" s="28" t="s">
        <v>280</v>
      </c>
      <c r="C61" s="30" t="s">
        <v>281</v>
      </c>
      <c r="D61" s="30" t="s">
        <v>25</v>
      </c>
      <c r="E61" s="31" t="s">
        <v>25</v>
      </c>
      <c r="F61" s="35" t="s">
        <v>25</v>
      </c>
      <c r="G61" s="35" t="s">
        <v>25</v>
      </c>
      <c r="H61" s="35" t="s">
        <v>25</v>
      </c>
      <c r="I61" s="35" t="s">
        <v>25</v>
      </c>
      <c r="J61" s="35" t="s">
        <v>25</v>
      </c>
      <c r="K61" s="32" t="s">
        <v>25</v>
      </c>
      <c r="L61" s="35">
        <v>0</v>
      </c>
      <c r="M61" s="35">
        <v>0</v>
      </c>
      <c r="N61" s="35">
        <v>0</v>
      </c>
      <c r="O61" s="35">
        <v>0</v>
      </c>
      <c r="P61" s="35">
        <v>0</v>
      </c>
      <c r="Q61" s="36" t="str">
        <f t="shared" si="16"/>
        <v>нд</v>
      </c>
      <c r="R61" s="36" t="str">
        <f t="shared" si="17"/>
        <v>нд</v>
      </c>
      <c r="S61" s="36" t="str">
        <f t="shared" si="18"/>
        <v>нд</v>
      </c>
      <c r="T61" s="36" t="str">
        <f t="shared" si="19"/>
        <v>нд</v>
      </c>
      <c r="U61" s="36" t="str">
        <f t="shared" si="20"/>
        <v>нд</v>
      </c>
      <c r="V61" s="35" t="s">
        <v>25</v>
      </c>
    </row>
    <row r="62" spans="1:22" ht="94.5" x14ac:dyDescent="0.25">
      <c r="A62" s="30" t="s">
        <v>74</v>
      </c>
      <c r="B62" s="28" t="s">
        <v>282</v>
      </c>
      <c r="C62" s="30" t="s">
        <v>283</v>
      </c>
      <c r="D62" s="30" t="s">
        <v>25</v>
      </c>
      <c r="E62" s="31" t="s">
        <v>25</v>
      </c>
      <c r="F62" s="35" t="s">
        <v>25</v>
      </c>
      <c r="G62" s="35" t="s">
        <v>25</v>
      </c>
      <c r="H62" s="35" t="s">
        <v>25</v>
      </c>
      <c r="I62" s="35" t="s">
        <v>25</v>
      </c>
      <c r="J62" s="35" t="s">
        <v>25</v>
      </c>
      <c r="K62" s="32" t="s">
        <v>25</v>
      </c>
      <c r="L62" s="35">
        <v>0</v>
      </c>
      <c r="M62" s="35">
        <v>0</v>
      </c>
      <c r="N62" s="35">
        <v>0</v>
      </c>
      <c r="O62" s="35">
        <v>0</v>
      </c>
      <c r="P62" s="35">
        <v>0</v>
      </c>
      <c r="Q62" s="36" t="str">
        <f t="shared" si="16"/>
        <v>нд</v>
      </c>
      <c r="R62" s="36" t="str">
        <f t="shared" si="17"/>
        <v>нд</v>
      </c>
      <c r="S62" s="36" t="str">
        <f t="shared" si="18"/>
        <v>нд</v>
      </c>
      <c r="T62" s="36" t="str">
        <f t="shared" si="19"/>
        <v>нд</v>
      </c>
      <c r="U62" s="36" t="str">
        <f t="shared" si="20"/>
        <v>нд</v>
      </c>
      <c r="V62" s="35" t="s">
        <v>25</v>
      </c>
    </row>
    <row r="63" spans="1:22" ht="31.5" x14ac:dyDescent="0.25">
      <c r="A63" s="27" t="s">
        <v>76</v>
      </c>
      <c r="B63" s="28" t="s">
        <v>77</v>
      </c>
      <c r="C63" s="29" t="s">
        <v>24</v>
      </c>
      <c r="D63" s="30" t="s">
        <v>25</v>
      </c>
      <c r="E63" s="31" t="s">
        <v>25</v>
      </c>
      <c r="F63" s="39">
        <f t="shared" ref="F63:U63" si="22">F64+F65</f>
        <v>0</v>
      </c>
      <c r="G63" s="39">
        <f t="shared" si="22"/>
        <v>0</v>
      </c>
      <c r="H63" s="39">
        <f t="shared" si="22"/>
        <v>0</v>
      </c>
      <c r="I63" s="39">
        <f t="shared" si="22"/>
        <v>0</v>
      </c>
      <c r="J63" s="39">
        <f t="shared" si="22"/>
        <v>0</v>
      </c>
      <c r="K63" s="32" t="s">
        <v>25</v>
      </c>
      <c r="L63" s="39">
        <f t="shared" si="22"/>
        <v>0</v>
      </c>
      <c r="M63" s="39">
        <f t="shared" si="22"/>
        <v>0</v>
      </c>
      <c r="N63" s="39">
        <f t="shared" si="22"/>
        <v>0</v>
      </c>
      <c r="O63" s="39">
        <f t="shared" si="22"/>
        <v>0</v>
      </c>
      <c r="P63" s="39">
        <f t="shared" si="22"/>
        <v>0</v>
      </c>
      <c r="Q63" s="39">
        <f t="shared" si="22"/>
        <v>0</v>
      </c>
      <c r="R63" s="39">
        <f t="shared" si="22"/>
        <v>0</v>
      </c>
      <c r="S63" s="39">
        <f t="shared" si="22"/>
        <v>0</v>
      </c>
      <c r="T63" s="39">
        <f t="shared" si="22"/>
        <v>0</v>
      </c>
      <c r="U63" s="39">
        <f t="shared" si="22"/>
        <v>0</v>
      </c>
      <c r="V63" s="32" t="s">
        <v>25</v>
      </c>
    </row>
    <row r="64" spans="1:22" ht="47.25" x14ac:dyDescent="0.25">
      <c r="A64" s="27" t="s">
        <v>78</v>
      </c>
      <c r="B64" s="28" t="s">
        <v>79</v>
      </c>
      <c r="C64" s="29" t="s">
        <v>24</v>
      </c>
      <c r="D64" s="30" t="s">
        <v>25</v>
      </c>
      <c r="E64" s="31" t="s">
        <v>25</v>
      </c>
      <c r="F64" s="39">
        <v>0</v>
      </c>
      <c r="G64" s="39">
        <v>0</v>
      </c>
      <c r="H64" s="39">
        <v>0</v>
      </c>
      <c r="I64" s="39">
        <v>0</v>
      </c>
      <c r="J64" s="39">
        <v>0</v>
      </c>
      <c r="K64" s="32" t="s">
        <v>25</v>
      </c>
      <c r="L64" s="39">
        <v>0</v>
      </c>
      <c r="M64" s="39">
        <v>0</v>
      </c>
      <c r="N64" s="39">
        <v>0</v>
      </c>
      <c r="O64" s="39">
        <v>0</v>
      </c>
      <c r="P64" s="39">
        <v>0</v>
      </c>
      <c r="Q64" s="39">
        <v>0</v>
      </c>
      <c r="R64" s="39">
        <v>0</v>
      </c>
      <c r="S64" s="39">
        <v>0</v>
      </c>
      <c r="T64" s="39">
        <v>0</v>
      </c>
      <c r="U64" s="39">
        <v>0</v>
      </c>
      <c r="V64" s="32" t="s">
        <v>25</v>
      </c>
    </row>
    <row r="65" spans="1:22" ht="31.5" x14ac:dyDescent="0.25">
      <c r="A65" s="27" t="s">
        <v>80</v>
      </c>
      <c r="B65" s="28" t="s">
        <v>81</v>
      </c>
      <c r="C65" s="29" t="s">
        <v>24</v>
      </c>
      <c r="D65" s="30" t="s">
        <v>25</v>
      </c>
      <c r="E65" s="31" t="s">
        <v>25</v>
      </c>
      <c r="F65" s="39">
        <v>0</v>
      </c>
      <c r="G65" s="39">
        <v>0</v>
      </c>
      <c r="H65" s="39">
        <v>0</v>
      </c>
      <c r="I65" s="39">
        <v>0</v>
      </c>
      <c r="J65" s="39">
        <v>0</v>
      </c>
      <c r="K65" s="32" t="s">
        <v>25</v>
      </c>
      <c r="L65" s="39">
        <v>0</v>
      </c>
      <c r="M65" s="39">
        <v>0</v>
      </c>
      <c r="N65" s="39">
        <v>0</v>
      </c>
      <c r="O65" s="39">
        <v>0</v>
      </c>
      <c r="P65" s="39">
        <v>0</v>
      </c>
      <c r="Q65" s="39">
        <v>0</v>
      </c>
      <c r="R65" s="39">
        <v>0</v>
      </c>
      <c r="S65" s="39">
        <v>0</v>
      </c>
      <c r="T65" s="39">
        <v>0</v>
      </c>
      <c r="U65" s="39">
        <v>0</v>
      </c>
      <c r="V65" s="32" t="s">
        <v>25</v>
      </c>
    </row>
    <row r="66" spans="1:22" ht="31.5" x14ac:dyDescent="0.25">
      <c r="A66" s="27" t="s">
        <v>82</v>
      </c>
      <c r="B66" s="28" t="s">
        <v>83</v>
      </c>
      <c r="C66" s="29" t="s">
        <v>24</v>
      </c>
      <c r="D66" s="30" t="s">
        <v>25</v>
      </c>
      <c r="E66" s="31" t="s">
        <v>25</v>
      </c>
      <c r="F66" s="39">
        <f t="shared" ref="F66:U66" si="23">F67+F73</f>
        <v>0</v>
      </c>
      <c r="G66" s="39">
        <f t="shared" si="23"/>
        <v>0</v>
      </c>
      <c r="H66" s="39">
        <f t="shared" si="23"/>
        <v>0</v>
      </c>
      <c r="I66" s="39">
        <f t="shared" si="23"/>
        <v>0</v>
      </c>
      <c r="J66" s="39">
        <f t="shared" si="23"/>
        <v>0</v>
      </c>
      <c r="K66" s="32" t="s">
        <v>25</v>
      </c>
      <c r="L66" s="39">
        <f t="shared" si="23"/>
        <v>0</v>
      </c>
      <c r="M66" s="39">
        <f t="shared" si="23"/>
        <v>0</v>
      </c>
      <c r="N66" s="39">
        <f t="shared" si="23"/>
        <v>13.469000000000001</v>
      </c>
      <c r="O66" s="39">
        <f t="shared" si="23"/>
        <v>0</v>
      </c>
      <c r="P66" s="39">
        <f t="shared" si="23"/>
        <v>1</v>
      </c>
      <c r="Q66" s="39">
        <f t="shared" si="23"/>
        <v>0</v>
      </c>
      <c r="R66" s="39">
        <f t="shared" si="23"/>
        <v>0</v>
      </c>
      <c r="S66" s="39">
        <f t="shared" si="23"/>
        <v>0</v>
      </c>
      <c r="T66" s="39">
        <f t="shared" si="23"/>
        <v>0</v>
      </c>
      <c r="U66" s="39">
        <f t="shared" si="23"/>
        <v>0</v>
      </c>
      <c r="V66" s="32" t="s">
        <v>25</v>
      </c>
    </row>
    <row r="67" spans="1:22" ht="16.5" x14ac:dyDescent="0.25">
      <c r="A67" s="27" t="s">
        <v>84</v>
      </c>
      <c r="B67" s="40" t="s">
        <v>85</v>
      </c>
      <c r="C67" s="29" t="s">
        <v>24</v>
      </c>
      <c r="D67" s="30" t="s">
        <v>25</v>
      </c>
      <c r="E67" s="31" t="s">
        <v>25</v>
      </c>
      <c r="F67" s="34">
        <f t="shared" ref="F67:U67" si="24">F68+F70+F71</f>
        <v>0</v>
      </c>
      <c r="G67" s="34">
        <f t="shared" si="24"/>
        <v>0</v>
      </c>
      <c r="H67" s="34">
        <f t="shared" si="24"/>
        <v>0</v>
      </c>
      <c r="I67" s="34">
        <f t="shared" si="24"/>
        <v>0</v>
      </c>
      <c r="J67" s="34">
        <f t="shared" si="24"/>
        <v>0</v>
      </c>
      <c r="K67" s="32" t="s">
        <v>25</v>
      </c>
      <c r="L67" s="34">
        <f t="shared" si="24"/>
        <v>0</v>
      </c>
      <c r="M67" s="34">
        <f t="shared" si="24"/>
        <v>0</v>
      </c>
      <c r="N67" s="34">
        <f t="shared" si="24"/>
        <v>11.029</v>
      </c>
      <c r="O67" s="34">
        <f t="shared" si="24"/>
        <v>0</v>
      </c>
      <c r="P67" s="34">
        <f t="shared" si="24"/>
        <v>1</v>
      </c>
      <c r="Q67" s="34">
        <f t="shared" si="24"/>
        <v>0</v>
      </c>
      <c r="R67" s="34">
        <f t="shared" si="24"/>
        <v>0</v>
      </c>
      <c r="S67" s="34">
        <f t="shared" si="24"/>
        <v>0</v>
      </c>
      <c r="T67" s="34">
        <f t="shared" si="24"/>
        <v>0</v>
      </c>
      <c r="U67" s="34">
        <f t="shared" si="24"/>
        <v>0</v>
      </c>
      <c r="V67" s="32" t="s">
        <v>25</v>
      </c>
    </row>
    <row r="68" spans="1:22" ht="78.75" x14ac:dyDescent="0.25">
      <c r="A68" s="27" t="s">
        <v>84</v>
      </c>
      <c r="B68" s="28" t="s">
        <v>86</v>
      </c>
      <c r="C68" s="29" t="s">
        <v>24</v>
      </c>
      <c r="D68" s="30" t="s">
        <v>25</v>
      </c>
      <c r="E68" s="31" t="s">
        <v>25</v>
      </c>
      <c r="F68" s="34">
        <f t="shared" ref="F68:U68" si="25">SUM(F69:F69)</f>
        <v>0</v>
      </c>
      <c r="G68" s="34">
        <f t="shared" si="25"/>
        <v>0</v>
      </c>
      <c r="H68" s="34">
        <f t="shared" si="25"/>
        <v>0</v>
      </c>
      <c r="I68" s="34">
        <f t="shared" si="25"/>
        <v>0</v>
      </c>
      <c r="J68" s="34">
        <f t="shared" si="25"/>
        <v>0</v>
      </c>
      <c r="K68" s="32" t="s">
        <v>25</v>
      </c>
      <c r="L68" s="34">
        <f t="shared" si="25"/>
        <v>0</v>
      </c>
      <c r="M68" s="34">
        <f t="shared" si="25"/>
        <v>0</v>
      </c>
      <c r="N68" s="34">
        <f t="shared" si="25"/>
        <v>11.029</v>
      </c>
      <c r="O68" s="34">
        <f t="shared" si="25"/>
        <v>0</v>
      </c>
      <c r="P68" s="34">
        <f t="shared" si="25"/>
        <v>0</v>
      </c>
      <c r="Q68" s="34">
        <f t="shared" si="25"/>
        <v>0</v>
      </c>
      <c r="R68" s="34">
        <f t="shared" si="25"/>
        <v>0</v>
      </c>
      <c r="S68" s="34">
        <f t="shared" si="25"/>
        <v>0</v>
      </c>
      <c r="T68" s="34">
        <f t="shared" si="25"/>
        <v>0</v>
      </c>
      <c r="U68" s="34">
        <f t="shared" si="25"/>
        <v>0</v>
      </c>
      <c r="V68" s="32" t="s">
        <v>25</v>
      </c>
    </row>
    <row r="69" spans="1:22" ht="94.5" x14ac:dyDescent="0.25">
      <c r="A69" s="30" t="s">
        <v>84</v>
      </c>
      <c r="B69" s="28" t="s">
        <v>284</v>
      </c>
      <c r="C69" s="30" t="s">
        <v>285</v>
      </c>
      <c r="D69" s="30" t="s">
        <v>25</v>
      </c>
      <c r="E69" s="31" t="s">
        <v>25</v>
      </c>
      <c r="F69" s="35" t="s">
        <v>25</v>
      </c>
      <c r="G69" s="35" t="s">
        <v>25</v>
      </c>
      <c r="H69" s="35" t="s">
        <v>25</v>
      </c>
      <c r="I69" s="35" t="s">
        <v>25</v>
      </c>
      <c r="J69" s="35" t="s">
        <v>25</v>
      </c>
      <c r="K69" s="31">
        <v>4</v>
      </c>
      <c r="L69" s="35">
        <v>0</v>
      </c>
      <c r="M69" s="35">
        <v>0</v>
      </c>
      <c r="N69" s="35">
        <v>11.029</v>
      </c>
      <c r="O69" s="35">
        <v>0</v>
      </c>
      <c r="P69" s="35">
        <v>0</v>
      </c>
      <c r="Q69" s="36" t="str">
        <f t="shared" ref="Q69" si="26">IF($F69="нд","нд",$L69-$F69)</f>
        <v>нд</v>
      </c>
      <c r="R69" s="36" t="str">
        <f t="shared" ref="R69" si="27">IF($G69="нд","нд",$M69-$G69)</f>
        <v>нд</v>
      </c>
      <c r="S69" s="36" t="str">
        <f t="shared" ref="S69" si="28">IF($H69="нд","нд",$N69-$H69)</f>
        <v>нд</v>
      </c>
      <c r="T69" s="36" t="str">
        <f t="shared" ref="T69" si="29">IF($I69="нд","нд",$O69-$I69)</f>
        <v>нд</v>
      </c>
      <c r="U69" s="36" t="str">
        <f t="shared" ref="U69" si="30">IF($J69="нд","нд",$P69-$J69)</f>
        <v>нд</v>
      </c>
      <c r="V69" s="38" t="s">
        <v>259</v>
      </c>
    </row>
    <row r="70" spans="1:22" ht="63" x14ac:dyDescent="0.25">
      <c r="A70" s="27" t="s">
        <v>84</v>
      </c>
      <c r="B70" s="28" t="s">
        <v>87</v>
      </c>
      <c r="C70" s="29" t="s">
        <v>24</v>
      </c>
      <c r="D70" s="30" t="s">
        <v>25</v>
      </c>
      <c r="E70" s="31" t="s">
        <v>25</v>
      </c>
      <c r="F70" s="34">
        <v>0</v>
      </c>
      <c r="G70" s="34">
        <v>0</v>
      </c>
      <c r="H70" s="34">
        <v>0</v>
      </c>
      <c r="I70" s="34">
        <v>0</v>
      </c>
      <c r="J70" s="34">
        <v>0</v>
      </c>
      <c r="K70" s="32" t="s">
        <v>25</v>
      </c>
      <c r="L70" s="34">
        <v>0</v>
      </c>
      <c r="M70" s="34">
        <v>0</v>
      </c>
      <c r="N70" s="34">
        <v>0</v>
      </c>
      <c r="O70" s="34">
        <v>0</v>
      </c>
      <c r="P70" s="34">
        <v>0</v>
      </c>
      <c r="Q70" s="34">
        <v>0</v>
      </c>
      <c r="R70" s="34">
        <v>0</v>
      </c>
      <c r="S70" s="34">
        <v>0</v>
      </c>
      <c r="T70" s="34">
        <v>0</v>
      </c>
      <c r="U70" s="34">
        <v>0</v>
      </c>
      <c r="V70" s="32" t="s">
        <v>25</v>
      </c>
    </row>
    <row r="71" spans="1:22" ht="63" x14ac:dyDescent="0.25">
      <c r="A71" s="27" t="s">
        <v>84</v>
      </c>
      <c r="B71" s="28" t="s">
        <v>88</v>
      </c>
      <c r="C71" s="29" t="s">
        <v>24</v>
      </c>
      <c r="D71" s="30" t="s">
        <v>25</v>
      </c>
      <c r="E71" s="31" t="s">
        <v>25</v>
      </c>
      <c r="F71" s="39">
        <f t="shared" ref="F71:U71" si="31">SUM(F72)</f>
        <v>0</v>
      </c>
      <c r="G71" s="39">
        <f t="shared" si="31"/>
        <v>0</v>
      </c>
      <c r="H71" s="39">
        <f t="shared" si="31"/>
        <v>0</v>
      </c>
      <c r="I71" s="39">
        <f t="shared" si="31"/>
        <v>0</v>
      </c>
      <c r="J71" s="39">
        <f t="shared" si="31"/>
        <v>0</v>
      </c>
      <c r="K71" s="32" t="s">
        <v>25</v>
      </c>
      <c r="L71" s="39">
        <f t="shared" si="31"/>
        <v>0</v>
      </c>
      <c r="M71" s="39">
        <f t="shared" si="31"/>
        <v>0</v>
      </c>
      <c r="N71" s="39">
        <f t="shared" si="31"/>
        <v>0</v>
      </c>
      <c r="O71" s="39">
        <f t="shared" si="31"/>
        <v>0</v>
      </c>
      <c r="P71" s="39">
        <f t="shared" si="31"/>
        <v>1</v>
      </c>
      <c r="Q71" s="39">
        <f t="shared" si="31"/>
        <v>0</v>
      </c>
      <c r="R71" s="39">
        <f t="shared" si="31"/>
        <v>0</v>
      </c>
      <c r="S71" s="39">
        <f t="shared" si="31"/>
        <v>0</v>
      </c>
      <c r="T71" s="39">
        <f t="shared" si="31"/>
        <v>0</v>
      </c>
      <c r="U71" s="39">
        <f t="shared" si="31"/>
        <v>0</v>
      </c>
      <c r="V71" s="32" t="s">
        <v>25</v>
      </c>
    </row>
    <row r="72" spans="1:22" ht="110.25" x14ac:dyDescent="0.25">
      <c r="A72" s="30" t="s">
        <v>84</v>
      </c>
      <c r="B72" s="28" t="s">
        <v>286</v>
      </c>
      <c r="C72" s="30" t="s">
        <v>287</v>
      </c>
      <c r="D72" s="30" t="s">
        <v>25</v>
      </c>
      <c r="E72" s="31" t="s">
        <v>25</v>
      </c>
      <c r="F72" s="35" t="s">
        <v>25</v>
      </c>
      <c r="G72" s="35" t="s">
        <v>25</v>
      </c>
      <c r="H72" s="35" t="s">
        <v>25</v>
      </c>
      <c r="I72" s="35" t="s">
        <v>25</v>
      </c>
      <c r="J72" s="35" t="s">
        <v>25</v>
      </c>
      <c r="K72" s="31">
        <v>4</v>
      </c>
      <c r="L72" s="35">
        <v>0</v>
      </c>
      <c r="M72" s="35">
        <v>0</v>
      </c>
      <c r="N72" s="35">
        <v>0</v>
      </c>
      <c r="O72" s="35">
        <v>0</v>
      </c>
      <c r="P72" s="35">
        <v>1</v>
      </c>
      <c r="Q72" s="36" t="str">
        <f t="shared" ref="Q72" si="32">IF($F72="нд","нд",$L72-$F72)</f>
        <v>нд</v>
      </c>
      <c r="R72" s="36" t="str">
        <f t="shared" ref="R72" si="33">IF($G72="нд","нд",$M72-$G72)</f>
        <v>нд</v>
      </c>
      <c r="S72" s="36" t="str">
        <f t="shared" ref="S72" si="34">IF($H72="нд","нд",$N72-$H72)</f>
        <v>нд</v>
      </c>
      <c r="T72" s="36" t="str">
        <f t="shared" ref="T72" si="35">IF($I72="нд","нд",$O72-$I72)</f>
        <v>нд</v>
      </c>
      <c r="U72" s="36" t="str">
        <f t="shared" ref="U72" si="36">IF($J72="нд","нд",$P72-$J72)</f>
        <v>нд</v>
      </c>
      <c r="V72" s="38" t="s">
        <v>259</v>
      </c>
    </row>
    <row r="73" spans="1:22" ht="16.5" x14ac:dyDescent="0.25">
      <c r="A73" s="30" t="s">
        <v>89</v>
      </c>
      <c r="B73" s="28" t="s">
        <v>90</v>
      </c>
      <c r="C73" s="30" t="s">
        <v>24</v>
      </c>
      <c r="D73" s="30" t="s">
        <v>25</v>
      </c>
      <c r="E73" s="31" t="s">
        <v>25</v>
      </c>
      <c r="F73" s="39">
        <f>F74</f>
        <v>0</v>
      </c>
      <c r="G73" s="39">
        <f t="shared" ref="G73:U73" si="37">G74</f>
        <v>0</v>
      </c>
      <c r="H73" s="39">
        <f t="shared" si="37"/>
        <v>0</v>
      </c>
      <c r="I73" s="39">
        <f t="shared" si="37"/>
        <v>0</v>
      </c>
      <c r="J73" s="39">
        <f t="shared" si="37"/>
        <v>0</v>
      </c>
      <c r="K73" s="32" t="s">
        <v>25</v>
      </c>
      <c r="L73" s="39">
        <f t="shared" si="37"/>
        <v>0</v>
      </c>
      <c r="M73" s="39">
        <f t="shared" si="37"/>
        <v>0</v>
      </c>
      <c r="N73" s="39">
        <f t="shared" si="37"/>
        <v>2.4400000000000004</v>
      </c>
      <c r="O73" s="39">
        <f t="shared" si="37"/>
        <v>0</v>
      </c>
      <c r="P73" s="39">
        <f t="shared" si="37"/>
        <v>0</v>
      </c>
      <c r="Q73" s="39">
        <f t="shared" si="37"/>
        <v>0</v>
      </c>
      <c r="R73" s="39">
        <f t="shared" si="37"/>
        <v>0</v>
      </c>
      <c r="S73" s="39">
        <f t="shared" si="37"/>
        <v>0</v>
      </c>
      <c r="T73" s="39">
        <f t="shared" si="37"/>
        <v>0</v>
      </c>
      <c r="U73" s="39">
        <f t="shared" si="37"/>
        <v>0</v>
      </c>
      <c r="V73" s="32" t="s">
        <v>25</v>
      </c>
    </row>
    <row r="74" spans="1:22" ht="78.75" x14ac:dyDescent="0.25">
      <c r="A74" s="30" t="s">
        <v>89</v>
      </c>
      <c r="B74" s="28" t="s">
        <v>86</v>
      </c>
      <c r="C74" s="30" t="s">
        <v>24</v>
      </c>
      <c r="D74" s="30" t="s">
        <v>25</v>
      </c>
      <c r="E74" s="31" t="s">
        <v>25</v>
      </c>
      <c r="F74" s="39">
        <f>SUM(F75)</f>
        <v>0</v>
      </c>
      <c r="G74" s="39">
        <f t="shared" ref="G74:U74" si="38">SUM(G75)</f>
        <v>0</v>
      </c>
      <c r="H74" s="39">
        <f t="shared" si="38"/>
        <v>0</v>
      </c>
      <c r="I74" s="39">
        <f t="shared" si="38"/>
        <v>0</v>
      </c>
      <c r="J74" s="39">
        <f t="shared" si="38"/>
        <v>0</v>
      </c>
      <c r="K74" s="32" t="s">
        <v>25</v>
      </c>
      <c r="L74" s="39">
        <f t="shared" si="38"/>
        <v>0</v>
      </c>
      <c r="M74" s="39">
        <f t="shared" si="38"/>
        <v>0</v>
      </c>
      <c r="N74" s="39">
        <f t="shared" si="38"/>
        <v>2.4400000000000004</v>
      </c>
      <c r="O74" s="39">
        <f t="shared" si="38"/>
        <v>0</v>
      </c>
      <c r="P74" s="39">
        <f t="shared" si="38"/>
        <v>0</v>
      </c>
      <c r="Q74" s="39">
        <f t="shared" si="38"/>
        <v>0</v>
      </c>
      <c r="R74" s="39">
        <f t="shared" si="38"/>
        <v>0</v>
      </c>
      <c r="S74" s="39">
        <f t="shared" si="38"/>
        <v>0</v>
      </c>
      <c r="T74" s="39">
        <f t="shared" si="38"/>
        <v>0</v>
      </c>
      <c r="U74" s="39">
        <f t="shared" si="38"/>
        <v>0</v>
      </c>
      <c r="V74" s="32" t="s">
        <v>25</v>
      </c>
    </row>
    <row r="75" spans="1:22" ht="110.25" x14ac:dyDescent="0.25">
      <c r="A75" s="30" t="s">
        <v>89</v>
      </c>
      <c r="B75" s="28" t="s">
        <v>288</v>
      </c>
      <c r="C75" s="30" t="s">
        <v>289</v>
      </c>
      <c r="D75" s="30" t="s">
        <v>25</v>
      </c>
      <c r="E75" s="31" t="s">
        <v>25</v>
      </c>
      <c r="F75" s="35" t="s">
        <v>25</v>
      </c>
      <c r="G75" s="35" t="s">
        <v>25</v>
      </c>
      <c r="H75" s="35" t="s">
        <v>25</v>
      </c>
      <c r="I75" s="35" t="s">
        <v>25</v>
      </c>
      <c r="J75" s="35" t="s">
        <v>25</v>
      </c>
      <c r="K75" s="31">
        <v>4</v>
      </c>
      <c r="L75" s="35">
        <v>0</v>
      </c>
      <c r="M75" s="35">
        <v>0</v>
      </c>
      <c r="N75" s="35">
        <v>2.4400000000000004</v>
      </c>
      <c r="O75" s="35">
        <v>0</v>
      </c>
      <c r="P75" s="35">
        <v>0</v>
      </c>
      <c r="Q75" s="36" t="str">
        <f t="shared" ref="Q75" si="39">IF($F75="нд","нд",$L75-$F75)</f>
        <v>нд</v>
      </c>
      <c r="R75" s="36" t="str">
        <f t="shared" ref="R75" si="40">IF($G75="нд","нд",$M75-$G75)</f>
        <v>нд</v>
      </c>
      <c r="S75" s="36" t="str">
        <f t="shared" ref="S75" si="41">IF($H75="нд","нд",$N75-$H75)</f>
        <v>нд</v>
      </c>
      <c r="T75" s="36" t="str">
        <f t="shared" ref="T75" si="42">IF($I75="нд","нд",$O75-$I75)</f>
        <v>нд</v>
      </c>
      <c r="U75" s="36" t="str">
        <f t="shared" ref="U75" si="43">IF($J75="нд","нд",$P75-$J75)</f>
        <v>нд</v>
      </c>
      <c r="V75" s="38" t="s">
        <v>260</v>
      </c>
    </row>
    <row r="76" spans="1:22" ht="63" x14ac:dyDescent="0.25">
      <c r="A76" s="27" t="s">
        <v>91</v>
      </c>
      <c r="B76" s="28" t="s">
        <v>92</v>
      </c>
      <c r="C76" s="29" t="s">
        <v>24</v>
      </c>
      <c r="D76" s="30" t="s">
        <v>25</v>
      </c>
      <c r="E76" s="31" t="s">
        <v>25</v>
      </c>
      <c r="F76" s="39">
        <f t="shared" ref="F76:U76" si="44">F77+F78</f>
        <v>0</v>
      </c>
      <c r="G76" s="39">
        <f t="shared" si="44"/>
        <v>0</v>
      </c>
      <c r="H76" s="39">
        <f t="shared" si="44"/>
        <v>25.3</v>
      </c>
      <c r="I76" s="39">
        <f t="shared" si="44"/>
        <v>0</v>
      </c>
      <c r="J76" s="39">
        <f t="shared" si="44"/>
        <v>2</v>
      </c>
      <c r="K76" s="32" t="s">
        <v>25</v>
      </c>
      <c r="L76" s="39">
        <f t="shared" si="44"/>
        <v>0</v>
      </c>
      <c r="M76" s="39">
        <f t="shared" si="44"/>
        <v>0</v>
      </c>
      <c r="N76" s="39">
        <f t="shared" si="44"/>
        <v>17.46</v>
      </c>
      <c r="O76" s="39">
        <f t="shared" si="44"/>
        <v>0</v>
      </c>
      <c r="P76" s="39">
        <f t="shared" si="44"/>
        <v>2</v>
      </c>
      <c r="Q76" s="39">
        <f t="shared" si="44"/>
        <v>0</v>
      </c>
      <c r="R76" s="39">
        <f t="shared" si="44"/>
        <v>0</v>
      </c>
      <c r="S76" s="39">
        <f t="shared" si="44"/>
        <v>-7.84</v>
      </c>
      <c r="T76" s="39">
        <f t="shared" si="44"/>
        <v>0</v>
      </c>
      <c r="U76" s="39">
        <f t="shared" si="44"/>
        <v>0</v>
      </c>
      <c r="V76" s="32" t="s">
        <v>25</v>
      </c>
    </row>
    <row r="77" spans="1:22" ht="47.25" x14ac:dyDescent="0.25">
      <c r="A77" s="27" t="s">
        <v>93</v>
      </c>
      <c r="B77" s="28" t="s">
        <v>94</v>
      </c>
      <c r="C77" s="29" t="s">
        <v>24</v>
      </c>
      <c r="D77" s="30" t="s">
        <v>25</v>
      </c>
      <c r="E77" s="31" t="s">
        <v>25</v>
      </c>
      <c r="F77" s="39">
        <v>0</v>
      </c>
      <c r="G77" s="39">
        <v>0</v>
      </c>
      <c r="H77" s="39">
        <v>0</v>
      </c>
      <c r="I77" s="39">
        <v>0</v>
      </c>
      <c r="J77" s="39">
        <v>0</v>
      </c>
      <c r="K77" s="32" t="s">
        <v>25</v>
      </c>
      <c r="L77" s="39">
        <v>0</v>
      </c>
      <c r="M77" s="39">
        <v>0</v>
      </c>
      <c r="N77" s="39">
        <v>0</v>
      </c>
      <c r="O77" s="39">
        <v>0</v>
      </c>
      <c r="P77" s="39">
        <v>0</v>
      </c>
      <c r="Q77" s="39">
        <v>0</v>
      </c>
      <c r="R77" s="39">
        <v>0</v>
      </c>
      <c r="S77" s="39">
        <v>0</v>
      </c>
      <c r="T77" s="39">
        <v>0</v>
      </c>
      <c r="U77" s="39">
        <v>0</v>
      </c>
      <c r="V77" s="32" t="s">
        <v>25</v>
      </c>
    </row>
    <row r="78" spans="1:22" ht="63" x14ac:dyDescent="0.25">
      <c r="A78" s="27" t="s">
        <v>95</v>
      </c>
      <c r="B78" s="28" t="s">
        <v>96</v>
      </c>
      <c r="C78" s="29" t="s">
        <v>24</v>
      </c>
      <c r="D78" s="30" t="s">
        <v>25</v>
      </c>
      <c r="E78" s="31" t="s">
        <v>25</v>
      </c>
      <c r="F78" s="39">
        <f t="shared" ref="F78:P78" si="45">SUM(F79:F84)</f>
        <v>0</v>
      </c>
      <c r="G78" s="39">
        <f t="shared" si="45"/>
        <v>0</v>
      </c>
      <c r="H78" s="39">
        <f t="shared" si="45"/>
        <v>25.3</v>
      </c>
      <c r="I78" s="39">
        <f t="shared" si="45"/>
        <v>0</v>
      </c>
      <c r="J78" s="39">
        <f t="shared" si="45"/>
        <v>2</v>
      </c>
      <c r="K78" s="32" t="s">
        <v>25</v>
      </c>
      <c r="L78" s="39">
        <f t="shared" si="45"/>
        <v>0</v>
      </c>
      <c r="M78" s="39">
        <f t="shared" si="45"/>
        <v>0</v>
      </c>
      <c r="N78" s="39">
        <f t="shared" si="45"/>
        <v>17.46</v>
      </c>
      <c r="O78" s="39">
        <f t="shared" si="45"/>
        <v>0</v>
      </c>
      <c r="P78" s="39">
        <f t="shared" si="45"/>
        <v>2</v>
      </c>
      <c r="Q78" s="39">
        <f t="shared" ref="Q78:U78" si="46">SUM(Q79:Q84)</f>
        <v>0</v>
      </c>
      <c r="R78" s="39">
        <f t="shared" si="46"/>
        <v>0</v>
      </c>
      <c r="S78" s="39">
        <f t="shared" si="46"/>
        <v>-7.84</v>
      </c>
      <c r="T78" s="39">
        <f t="shared" si="46"/>
        <v>0</v>
      </c>
      <c r="U78" s="39">
        <f t="shared" si="46"/>
        <v>0</v>
      </c>
      <c r="V78" s="32" t="s">
        <v>25</v>
      </c>
    </row>
    <row r="79" spans="1:22" ht="126" x14ac:dyDescent="0.25">
      <c r="A79" s="30" t="s">
        <v>95</v>
      </c>
      <c r="B79" s="28" t="s">
        <v>290</v>
      </c>
      <c r="C79" s="30" t="s">
        <v>291</v>
      </c>
      <c r="D79" s="30" t="s">
        <v>25</v>
      </c>
      <c r="E79" s="31">
        <v>4</v>
      </c>
      <c r="F79" s="35">
        <v>0</v>
      </c>
      <c r="G79" s="35">
        <v>0</v>
      </c>
      <c r="H79" s="35">
        <v>25.3</v>
      </c>
      <c r="I79" s="35">
        <v>0</v>
      </c>
      <c r="J79" s="35">
        <v>0</v>
      </c>
      <c r="K79" s="31">
        <v>4</v>
      </c>
      <c r="L79" s="35">
        <v>0</v>
      </c>
      <c r="M79" s="35">
        <v>0</v>
      </c>
      <c r="N79" s="35">
        <v>17.46</v>
      </c>
      <c r="O79" s="35">
        <v>0</v>
      </c>
      <c r="P79" s="35">
        <v>0</v>
      </c>
      <c r="Q79" s="36">
        <f t="shared" ref="Q79:Q84" si="47">IF($F79="нд","нд",$L79-$F79)</f>
        <v>0</v>
      </c>
      <c r="R79" s="36">
        <f t="shared" ref="R79:R84" si="48">IF($G79="нд","нд",$M79-$G79)</f>
        <v>0</v>
      </c>
      <c r="S79" s="36">
        <f t="shared" ref="S79:S84" si="49">IF($H79="нд","нд",$N79-$H79)</f>
        <v>-7.84</v>
      </c>
      <c r="T79" s="36">
        <f t="shared" ref="T79:T84" si="50">IF($I79="нд","нд",$O79-$I79)</f>
        <v>0</v>
      </c>
      <c r="U79" s="36">
        <f t="shared" ref="U79:U84" si="51">IF($J79="нд","нд",$P79-$J79)</f>
        <v>0</v>
      </c>
      <c r="V79" s="37" t="s">
        <v>97</v>
      </c>
    </row>
    <row r="80" spans="1:22" ht="110.25" x14ac:dyDescent="0.25">
      <c r="A80" s="30" t="s">
        <v>95</v>
      </c>
      <c r="B80" s="28" t="s">
        <v>292</v>
      </c>
      <c r="C80" s="30" t="s">
        <v>293</v>
      </c>
      <c r="D80" s="30" t="s">
        <v>25</v>
      </c>
      <c r="E80" s="31">
        <v>2</v>
      </c>
      <c r="F80" s="35">
        <v>0</v>
      </c>
      <c r="G80" s="35">
        <v>0</v>
      </c>
      <c r="H80" s="35">
        <v>0</v>
      </c>
      <c r="I80" s="35">
        <v>0</v>
      </c>
      <c r="J80" s="35">
        <v>2</v>
      </c>
      <c r="K80" s="32">
        <v>2</v>
      </c>
      <c r="L80" s="35">
        <v>0</v>
      </c>
      <c r="M80" s="35">
        <v>0</v>
      </c>
      <c r="N80" s="35">
        <v>0</v>
      </c>
      <c r="O80" s="35">
        <v>0</v>
      </c>
      <c r="P80" s="35">
        <v>2</v>
      </c>
      <c r="Q80" s="36">
        <f t="shared" si="47"/>
        <v>0</v>
      </c>
      <c r="R80" s="36">
        <f t="shared" si="48"/>
        <v>0</v>
      </c>
      <c r="S80" s="36">
        <f t="shared" si="49"/>
        <v>0</v>
      </c>
      <c r="T80" s="36">
        <f t="shared" si="50"/>
        <v>0</v>
      </c>
      <c r="U80" s="36">
        <f t="shared" si="51"/>
        <v>0</v>
      </c>
      <c r="V80" s="35" t="s">
        <v>25</v>
      </c>
    </row>
    <row r="81" spans="1:22" ht="78.75" x14ac:dyDescent="0.25">
      <c r="A81" s="30" t="s">
        <v>95</v>
      </c>
      <c r="B81" s="28" t="s">
        <v>294</v>
      </c>
      <c r="C81" s="30" t="s">
        <v>295</v>
      </c>
      <c r="D81" s="30" t="s">
        <v>25</v>
      </c>
      <c r="E81" s="31" t="s">
        <v>25</v>
      </c>
      <c r="F81" s="35">
        <v>0</v>
      </c>
      <c r="G81" s="35">
        <v>0</v>
      </c>
      <c r="H81" s="35">
        <v>0</v>
      </c>
      <c r="I81" s="35">
        <v>0</v>
      </c>
      <c r="J81" s="35">
        <v>0</v>
      </c>
      <c r="K81" s="32" t="s">
        <v>25</v>
      </c>
      <c r="L81" s="35">
        <v>0</v>
      </c>
      <c r="M81" s="35">
        <v>0</v>
      </c>
      <c r="N81" s="35">
        <v>0</v>
      </c>
      <c r="O81" s="35">
        <v>0</v>
      </c>
      <c r="P81" s="35">
        <v>0</v>
      </c>
      <c r="Q81" s="36">
        <f t="shared" si="47"/>
        <v>0</v>
      </c>
      <c r="R81" s="36">
        <f t="shared" si="48"/>
        <v>0</v>
      </c>
      <c r="S81" s="36">
        <f t="shared" si="49"/>
        <v>0</v>
      </c>
      <c r="T81" s="36">
        <f t="shared" si="50"/>
        <v>0</v>
      </c>
      <c r="U81" s="36">
        <f t="shared" si="51"/>
        <v>0</v>
      </c>
      <c r="V81" s="35" t="s">
        <v>25</v>
      </c>
    </row>
    <row r="82" spans="1:22" ht="94.5" x14ac:dyDescent="0.25">
      <c r="A82" s="30" t="s">
        <v>95</v>
      </c>
      <c r="B82" s="28" t="s">
        <v>296</v>
      </c>
      <c r="C82" s="30" t="s">
        <v>297</v>
      </c>
      <c r="D82" s="30" t="s">
        <v>25</v>
      </c>
      <c r="E82" s="31" t="s">
        <v>25</v>
      </c>
      <c r="F82" s="35">
        <v>0</v>
      </c>
      <c r="G82" s="35">
        <v>0</v>
      </c>
      <c r="H82" s="35">
        <v>0</v>
      </c>
      <c r="I82" s="35">
        <v>0</v>
      </c>
      <c r="J82" s="35">
        <v>0</v>
      </c>
      <c r="K82" s="32" t="s">
        <v>25</v>
      </c>
      <c r="L82" s="35">
        <v>0</v>
      </c>
      <c r="M82" s="35">
        <v>0</v>
      </c>
      <c r="N82" s="35">
        <v>0</v>
      </c>
      <c r="O82" s="35">
        <v>0</v>
      </c>
      <c r="P82" s="35">
        <v>0</v>
      </c>
      <c r="Q82" s="36">
        <f t="shared" si="47"/>
        <v>0</v>
      </c>
      <c r="R82" s="36">
        <f t="shared" si="48"/>
        <v>0</v>
      </c>
      <c r="S82" s="36">
        <f t="shared" si="49"/>
        <v>0</v>
      </c>
      <c r="T82" s="36">
        <f t="shared" si="50"/>
        <v>0</v>
      </c>
      <c r="U82" s="36">
        <f t="shared" si="51"/>
        <v>0</v>
      </c>
      <c r="V82" s="35" t="s">
        <v>25</v>
      </c>
    </row>
    <row r="83" spans="1:22" ht="78.75" x14ac:dyDescent="0.25">
      <c r="A83" s="30" t="s">
        <v>95</v>
      </c>
      <c r="B83" s="28" t="s">
        <v>298</v>
      </c>
      <c r="C83" s="30" t="s">
        <v>299</v>
      </c>
      <c r="D83" s="30" t="s">
        <v>25</v>
      </c>
      <c r="E83" s="31" t="s">
        <v>25</v>
      </c>
      <c r="F83" s="35">
        <v>0</v>
      </c>
      <c r="G83" s="35">
        <v>0</v>
      </c>
      <c r="H83" s="35">
        <v>0</v>
      </c>
      <c r="I83" s="35">
        <v>0</v>
      </c>
      <c r="J83" s="35">
        <v>0</v>
      </c>
      <c r="K83" s="32" t="s">
        <v>25</v>
      </c>
      <c r="L83" s="35">
        <v>0</v>
      </c>
      <c r="M83" s="35">
        <v>0</v>
      </c>
      <c r="N83" s="35">
        <v>0</v>
      </c>
      <c r="O83" s="35">
        <v>0</v>
      </c>
      <c r="P83" s="35">
        <v>0</v>
      </c>
      <c r="Q83" s="36">
        <f t="shared" si="47"/>
        <v>0</v>
      </c>
      <c r="R83" s="36">
        <f t="shared" si="48"/>
        <v>0</v>
      </c>
      <c r="S83" s="36">
        <f t="shared" si="49"/>
        <v>0</v>
      </c>
      <c r="T83" s="36">
        <f t="shared" si="50"/>
        <v>0</v>
      </c>
      <c r="U83" s="36">
        <f t="shared" si="51"/>
        <v>0</v>
      </c>
      <c r="V83" s="35" t="s">
        <v>25</v>
      </c>
    </row>
    <row r="84" spans="1:22" ht="94.5" x14ac:dyDescent="0.25">
      <c r="A84" s="30" t="s">
        <v>95</v>
      </c>
      <c r="B84" s="28" t="s">
        <v>300</v>
      </c>
      <c r="C84" s="30" t="s">
        <v>301</v>
      </c>
      <c r="D84" s="30" t="s">
        <v>25</v>
      </c>
      <c r="E84" s="31" t="s">
        <v>25</v>
      </c>
      <c r="F84" s="35" t="s">
        <v>25</v>
      </c>
      <c r="G84" s="35" t="s">
        <v>25</v>
      </c>
      <c r="H84" s="35" t="s">
        <v>25</v>
      </c>
      <c r="I84" s="35" t="s">
        <v>25</v>
      </c>
      <c r="J84" s="35" t="s">
        <v>25</v>
      </c>
      <c r="K84" s="32" t="s">
        <v>25</v>
      </c>
      <c r="L84" s="35">
        <v>0</v>
      </c>
      <c r="M84" s="35">
        <v>0</v>
      </c>
      <c r="N84" s="35">
        <v>0</v>
      </c>
      <c r="O84" s="35">
        <v>0</v>
      </c>
      <c r="P84" s="35">
        <v>0</v>
      </c>
      <c r="Q84" s="36" t="str">
        <f t="shared" si="47"/>
        <v>нд</v>
      </c>
      <c r="R84" s="36" t="str">
        <f t="shared" si="48"/>
        <v>нд</v>
      </c>
      <c r="S84" s="36" t="str">
        <f t="shared" si="49"/>
        <v>нд</v>
      </c>
      <c r="T84" s="36" t="str">
        <f t="shared" si="50"/>
        <v>нд</v>
      </c>
      <c r="U84" s="36" t="str">
        <f t="shared" si="51"/>
        <v>нд</v>
      </c>
      <c r="V84" s="35" t="s">
        <v>25</v>
      </c>
    </row>
    <row r="85" spans="1:22" ht="31.5" x14ac:dyDescent="0.25">
      <c r="A85" s="27" t="s">
        <v>98</v>
      </c>
      <c r="B85" s="28" t="s">
        <v>99</v>
      </c>
      <c r="C85" s="29" t="s">
        <v>24</v>
      </c>
      <c r="D85" s="30" t="s">
        <v>25</v>
      </c>
      <c r="E85" s="31" t="s">
        <v>25</v>
      </c>
      <c r="F85" s="34">
        <f t="shared" ref="F85:U85" si="52">F86+F95+F107+F112</f>
        <v>10.25</v>
      </c>
      <c r="G85" s="34">
        <f t="shared" si="52"/>
        <v>0</v>
      </c>
      <c r="H85" s="34">
        <f t="shared" si="52"/>
        <v>25.227</v>
      </c>
      <c r="I85" s="34">
        <f t="shared" si="52"/>
        <v>0</v>
      </c>
      <c r="J85" s="34">
        <f t="shared" si="52"/>
        <v>15353</v>
      </c>
      <c r="K85" s="32" t="s">
        <v>25</v>
      </c>
      <c r="L85" s="34">
        <f t="shared" si="52"/>
        <v>10.25</v>
      </c>
      <c r="M85" s="34">
        <f t="shared" si="52"/>
        <v>0</v>
      </c>
      <c r="N85" s="34">
        <f t="shared" si="52"/>
        <v>13.407</v>
      </c>
      <c r="O85" s="34">
        <f t="shared" si="52"/>
        <v>0</v>
      </c>
      <c r="P85" s="34">
        <f t="shared" si="52"/>
        <v>14238</v>
      </c>
      <c r="Q85" s="34">
        <f t="shared" si="52"/>
        <v>0</v>
      </c>
      <c r="R85" s="34">
        <f t="shared" si="52"/>
        <v>0</v>
      </c>
      <c r="S85" s="34">
        <f t="shared" si="52"/>
        <v>-11.82</v>
      </c>
      <c r="T85" s="34">
        <f t="shared" si="52"/>
        <v>0</v>
      </c>
      <c r="U85" s="34">
        <f t="shared" si="52"/>
        <v>-1115</v>
      </c>
      <c r="V85" s="32" t="s">
        <v>25</v>
      </c>
    </row>
    <row r="86" spans="1:22" ht="47.25" x14ac:dyDescent="0.25">
      <c r="A86" s="27" t="s">
        <v>100</v>
      </c>
      <c r="B86" s="28" t="s">
        <v>101</v>
      </c>
      <c r="C86" s="29" t="s">
        <v>24</v>
      </c>
      <c r="D86" s="30" t="s">
        <v>25</v>
      </c>
      <c r="E86" s="31" t="s">
        <v>25</v>
      </c>
      <c r="F86" s="34">
        <f t="shared" ref="F86:U86" si="53">F87+F94</f>
        <v>10</v>
      </c>
      <c r="G86" s="34">
        <f t="shared" si="53"/>
        <v>0</v>
      </c>
      <c r="H86" s="34">
        <f t="shared" si="53"/>
        <v>0</v>
      </c>
      <c r="I86" s="34">
        <f t="shared" si="53"/>
        <v>0</v>
      </c>
      <c r="J86" s="34">
        <f t="shared" si="53"/>
        <v>0</v>
      </c>
      <c r="K86" s="32" t="s">
        <v>25</v>
      </c>
      <c r="L86" s="34">
        <f t="shared" si="53"/>
        <v>10</v>
      </c>
      <c r="M86" s="34">
        <f t="shared" si="53"/>
        <v>0</v>
      </c>
      <c r="N86" s="34">
        <f t="shared" si="53"/>
        <v>0</v>
      </c>
      <c r="O86" s="34">
        <f t="shared" si="53"/>
        <v>0</v>
      </c>
      <c r="P86" s="34">
        <f t="shared" si="53"/>
        <v>0</v>
      </c>
      <c r="Q86" s="34">
        <f t="shared" si="53"/>
        <v>0</v>
      </c>
      <c r="R86" s="34">
        <f t="shared" si="53"/>
        <v>0</v>
      </c>
      <c r="S86" s="34">
        <f t="shared" si="53"/>
        <v>0</v>
      </c>
      <c r="T86" s="34">
        <f t="shared" si="53"/>
        <v>0</v>
      </c>
      <c r="U86" s="34">
        <f t="shared" si="53"/>
        <v>0</v>
      </c>
      <c r="V86" s="32" t="s">
        <v>25</v>
      </c>
    </row>
    <row r="87" spans="1:22" ht="31.5" x14ac:dyDescent="0.25">
      <c r="A87" s="27" t="s">
        <v>102</v>
      </c>
      <c r="B87" s="28" t="s">
        <v>103</v>
      </c>
      <c r="C87" s="29" t="s">
        <v>24</v>
      </c>
      <c r="D87" s="30" t="s">
        <v>25</v>
      </c>
      <c r="E87" s="31" t="s">
        <v>25</v>
      </c>
      <c r="F87" s="39">
        <f t="shared" ref="F87:P87" si="54">SUM(F88:F93)</f>
        <v>10</v>
      </c>
      <c r="G87" s="39">
        <f t="shared" si="54"/>
        <v>0</v>
      </c>
      <c r="H87" s="39">
        <f t="shared" si="54"/>
        <v>0</v>
      </c>
      <c r="I87" s="39">
        <f t="shared" si="54"/>
        <v>0</v>
      </c>
      <c r="J87" s="39">
        <f t="shared" si="54"/>
        <v>0</v>
      </c>
      <c r="K87" s="32" t="s">
        <v>25</v>
      </c>
      <c r="L87" s="39">
        <f t="shared" si="54"/>
        <v>10</v>
      </c>
      <c r="M87" s="39">
        <f t="shared" si="54"/>
        <v>0</v>
      </c>
      <c r="N87" s="39">
        <f t="shared" si="54"/>
        <v>0</v>
      </c>
      <c r="O87" s="39">
        <f t="shared" si="54"/>
        <v>0</v>
      </c>
      <c r="P87" s="39">
        <f t="shared" si="54"/>
        <v>0</v>
      </c>
      <c r="Q87" s="39">
        <f t="shared" ref="Q87:U87" si="55">SUM(Q88:Q93)</f>
        <v>0</v>
      </c>
      <c r="R87" s="39">
        <f t="shared" si="55"/>
        <v>0</v>
      </c>
      <c r="S87" s="39">
        <f t="shared" si="55"/>
        <v>0</v>
      </c>
      <c r="T87" s="39">
        <f t="shared" si="55"/>
        <v>0</v>
      </c>
      <c r="U87" s="39">
        <f t="shared" si="55"/>
        <v>0</v>
      </c>
      <c r="V87" s="32" t="s">
        <v>25</v>
      </c>
    </row>
    <row r="88" spans="1:22" ht="63" x14ac:dyDescent="0.25">
      <c r="A88" s="30" t="s">
        <v>102</v>
      </c>
      <c r="B88" s="28" t="s">
        <v>302</v>
      </c>
      <c r="C88" s="30" t="s">
        <v>303</v>
      </c>
      <c r="D88" s="30" t="s">
        <v>25</v>
      </c>
      <c r="E88" s="31">
        <v>4</v>
      </c>
      <c r="F88" s="35">
        <v>10</v>
      </c>
      <c r="G88" s="35">
        <v>0</v>
      </c>
      <c r="H88" s="35">
        <v>0</v>
      </c>
      <c r="I88" s="35">
        <v>0</v>
      </c>
      <c r="J88" s="35">
        <v>0</v>
      </c>
      <c r="K88" s="31">
        <v>4</v>
      </c>
      <c r="L88" s="35">
        <v>10</v>
      </c>
      <c r="M88" s="35">
        <v>0</v>
      </c>
      <c r="N88" s="35">
        <v>0</v>
      </c>
      <c r="O88" s="35">
        <v>0</v>
      </c>
      <c r="P88" s="35">
        <v>0</v>
      </c>
      <c r="Q88" s="36">
        <f t="shared" ref="Q88:Q93" si="56">IF($F88="нд","нд",$L88-$F88)</f>
        <v>0</v>
      </c>
      <c r="R88" s="36">
        <f t="shared" ref="R88:R93" si="57">IF($G88="нд","нд",$M88-$G88)</f>
        <v>0</v>
      </c>
      <c r="S88" s="36">
        <f t="shared" ref="S88:S93" si="58">IF($H88="нд","нд",$N88-$H88)</f>
        <v>0</v>
      </c>
      <c r="T88" s="36">
        <f t="shared" ref="T88:T93" si="59">IF($I88="нд","нд",$O88-$I88)</f>
        <v>0</v>
      </c>
      <c r="U88" s="36">
        <f t="shared" ref="U88:U93" si="60">IF($J88="нд","нд",$P88-$J88)</f>
        <v>0</v>
      </c>
      <c r="V88" s="35" t="s">
        <v>25</v>
      </c>
    </row>
    <row r="89" spans="1:22" ht="63" x14ac:dyDescent="0.25">
      <c r="A89" s="30" t="s">
        <v>102</v>
      </c>
      <c r="B89" s="28" t="s">
        <v>304</v>
      </c>
      <c r="C89" s="30" t="s">
        <v>305</v>
      </c>
      <c r="D89" s="30" t="s">
        <v>25</v>
      </c>
      <c r="E89" s="31" t="s">
        <v>25</v>
      </c>
      <c r="F89" s="35">
        <v>0</v>
      </c>
      <c r="G89" s="35">
        <v>0</v>
      </c>
      <c r="H89" s="35">
        <v>0</v>
      </c>
      <c r="I89" s="35">
        <v>0</v>
      </c>
      <c r="J89" s="35">
        <v>0</v>
      </c>
      <c r="K89" s="32" t="s">
        <v>25</v>
      </c>
      <c r="L89" s="35">
        <v>0</v>
      </c>
      <c r="M89" s="35">
        <v>0</v>
      </c>
      <c r="N89" s="35">
        <v>0</v>
      </c>
      <c r="O89" s="35">
        <v>0</v>
      </c>
      <c r="P89" s="35">
        <v>0</v>
      </c>
      <c r="Q89" s="36">
        <f t="shared" si="56"/>
        <v>0</v>
      </c>
      <c r="R89" s="36">
        <f t="shared" si="57"/>
        <v>0</v>
      </c>
      <c r="S89" s="36">
        <f t="shared" si="58"/>
        <v>0</v>
      </c>
      <c r="T89" s="36">
        <f t="shared" si="59"/>
        <v>0</v>
      </c>
      <c r="U89" s="36">
        <f t="shared" si="60"/>
        <v>0</v>
      </c>
      <c r="V89" s="35" t="s">
        <v>25</v>
      </c>
    </row>
    <row r="90" spans="1:22" ht="47.25" x14ac:dyDescent="0.25">
      <c r="A90" s="30" t="s">
        <v>102</v>
      </c>
      <c r="B90" s="28" t="s">
        <v>306</v>
      </c>
      <c r="C90" s="30" t="s">
        <v>307</v>
      </c>
      <c r="D90" s="30" t="s">
        <v>25</v>
      </c>
      <c r="E90" s="31" t="s">
        <v>25</v>
      </c>
      <c r="F90" s="35" t="s">
        <v>25</v>
      </c>
      <c r="G90" s="35" t="s">
        <v>25</v>
      </c>
      <c r="H90" s="35" t="s">
        <v>25</v>
      </c>
      <c r="I90" s="35" t="s">
        <v>25</v>
      </c>
      <c r="J90" s="35" t="s">
        <v>25</v>
      </c>
      <c r="K90" s="32" t="s">
        <v>25</v>
      </c>
      <c r="L90" s="35">
        <v>0</v>
      </c>
      <c r="M90" s="35">
        <v>0</v>
      </c>
      <c r="N90" s="35">
        <v>0</v>
      </c>
      <c r="O90" s="35">
        <v>0</v>
      </c>
      <c r="P90" s="35">
        <v>0</v>
      </c>
      <c r="Q90" s="36" t="str">
        <f t="shared" si="56"/>
        <v>нд</v>
      </c>
      <c r="R90" s="36" t="str">
        <f t="shared" si="57"/>
        <v>нд</v>
      </c>
      <c r="S90" s="36" t="str">
        <f t="shared" si="58"/>
        <v>нд</v>
      </c>
      <c r="T90" s="36" t="str">
        <f t="shared" si="59"/>
        <v>нд</v>
      </c>
      <c r="U90" s="36" t="str">
        <f t="shared" si="60"/>
        <v>нд</v>
      </c>
      <c r="V90" s="35" t="s">
        <v>25</v>
      </c>
    </row>
    <row r="91" spans="1:22" ht="47.25" x14ac:dyDescent="0.25">
      <c r="A91" s="30" t="s">
        <v>102</v>
      </c>
      <c r="B91" s="28" t="s">
        <v>308</v>
      </c>
      <c r="C91" s="30" t="s">
        <v>309</v>
      </c>
      <c r="D91" s="30" t="s">
        <v>25</v>
      </c>
      <c r="E91" s="31" t="s">
        <v>25</v>
      </c>
      <c r="F91" s="35">
        <v>0</v>
      </c>
      <c r="G91" s="35">
        <v>0</v>
      </c>
      <c r="H91" s="35">
        <v>0</v>
      </c>
      <c r="I91" s="35">
        <v>0</v>
      </c>
      <c r="J91" s="35">
        <v>0</v>
      </c>
      <c r="K91" s="32" t="s">
        <v>25</v>
      </c>
      <c r="L91" s="35">
        <v>0</v>
      </c>
      <c r="M91" s="35">
        <v>0</v>
      </c>
      <c r="N91" s="35">
        <v>0</v>
      </c>
      <c r="O91" s="35">
        <v>0</v>
      </c>
      <c r="P91" s="35">
        <v>0</v>
      </c>
      <c r="Q91" s="36">
        <f t="shared" si="56"/>
        <v>0</v>
      </c>
      <c r="R91" s="36">
        <f t="shared" si="57"/>
        <v>0</v>
      </c>
      <c r="S91" s="36">
        <f t="shared" si="58"/>
        <v>0</v>
      </c>
      <c r="T91" s="36">
        <f t="shared" si="59"/>
        <v>0</v>
      </c>
      <c r="U91" s="36">
        <f t="shared" si="60"/>
        <v>0</v>
      </c>
      <c r="V91" s="35" t="s">
        <v>25</v>
      </c>
    </row>
    <row r="92" spans="1:22" ht="47.25" x14ac:dyDescent="0.25">
      <c r="A92" s="30" t="s">
        <v>102</v>
      </c>
      <c r="B92" s="28" t="s">
        <v>310</v>
      </c>
      <c r="C92" s="30" t="s">
        <v>311</v>
      </c>
      <c r="D92" s="30" t="s">
        <v>25</v>
      </c>
      <c r="E92" s="31" t="s">
        <v>25</v>
      </c>
      <c r="F92" s="35">
        <v>0</v>
      </c>
      <c r="G92" s="35">
        <v>0</v>
      </c>
      <c r="H92" s="35">
        <v>0</v>
      </c>
      <c r="I92" s="35">
        <v>0</v>
      </c>
      <c r="J92" s="35">
        <v>0</v>
      </c>
      <c r="K92" s="32" t="s">
        <v>25</v>
      </c>
      <c r="L92" s="35">
        <v>0</v>
      </c>
      <c r="M92" s="35">
        <v>0</v>
      </c>
      <c r="N92" s="35">
        <v>0</v>
      </c>
      <c r="O92" s="35">
        <v>0</v>
      </c>
      <c r="P92" s="35">
        <v>0</v>
      </c>
      <c r="Q92" s="36">
        <f t="shared" si="56"/>
        <v>0</v>
      </c>
      <c r="R92" s="36">
        <f t="shared" si="57"/>
        <v>0</v>
      </c>
      <c r="S92" s="36">
        <f t="shared" si="58"/>
        <v>0</v>
      </c>
      <c r="T92" s="36">
        <f t="shared" si="59"/>
        <v>0</v>
      </c>
      <c r="U92" s="36">
        <f t="shared" si="60"/>
        <v>0</v>
      </c>
      <c r="V92" s="35" t="s">
        <v>25</v>
      </c>
    </row>
    <row r="93" spans="1:22" ht="126" x14ac:dyDescent="0.25">
      <c r="A93" s="30" t="s">
        <v>102</v>
      </c>
      <c r="B93" s="28" t="s">
        <v>312</v>
      </c>
      <c r="C93" s="30" t="s">
        <v>313</v>
      </c>
      <c r="D93" s="30" t="s">
        <v>25</v>
      </c>
      <c r="E93" s="31" t="s">
        <v>25</v>
      </c>
      <c r="F93" s="35">
        <v>0</v>
      </c>
      <c r="G93" s="35">
        <v>0</v>
      </c>
      <c r="H93" s="35">
        <v>0</v>
      </c>
      <c r="I93" s="35">
        <v>0</v>
      </c>
      <c r="J93" s="35">
        <v>0</v>
      </c>
      <c r="K93" s="32" t="s">
        <v>25</v>
      </c>
      <c r="L93" s="35">
        <v>0</v>
      </c>
      <c r="M93" s="35">
        <v>0</v>
      </c>
      <c r="N93" s="35">
        <v>0</v>
      </c>
      <c r="O93" s="35">
        <v>0</v>
      </c>
      <c r="P93" s="35">
        <v>0</v>
      </c>
      <c r="Q93" s="36">
        <f t="shared" si="56"/>
        <v>0</v>
      </c>
      <c r="R93" s="36">
        <f t="shared" si="57"/>
        <v>0</v>
      </c>
      <c r="S93" s="36">
        <f t="shared" si="58"/>
        <v>0</v>
      </c>
      <c r="T93" s="36">
        <f t="shared" si="59"/>
        <v>0</v>
      </c>
      <c r="U93" s="36">
        <f t="shared" si="60"/>
        <v>0</v>
      </c>
      <c r="V93" s="35" t="s">
        <v>25</v>
      </c>
    </row>
    <row r="94" spans="1:22" ht="47.25" x14ac:dyDescent="0.25">
      <c r="A94" s="27" t="s">
        <v>104</v>
      </c>
      <c r="B94" s="28" t="s">
        <v>105</v>
      </c>
      <c r="C94" s="29" t="s">
        <v>24</v>
      </c>
      <c r="D94" s="30" t="s">
        <v>25</v>
      </c>
      <c r="E94" s="31" t="s">
        <v>25</v>
      </c>
      <c r="F94" s="39">
        <v>0</v>
      </c>
      <c r="G94" s="39">
        <v>0</v>
      </c>
      <c r="H94" s="39">
        <v>0</v>
      </c>
      <c r="I94" s="39">
        <v>0</v>
      </c>
      <c r="J94" s="39">
        <v>0</v>
      </c>
      <c r="K94" s="32" t="s">
        <v>25</v>
      </c>
      <c r="L94" s="39">
        <v>0</v>
      </c>
      <c r="M94" s="39">
        <v>0</v>
      </c>
      <c r="N94" s="39">
        <v>0</v>
      </c>
      <c r="O94" s="39">
        <v>0</v>
      </c>
      <c r="P94" s="39">
        <v>0</v>
      </c>
      <c r="Q94" s="39">
        <v>0</v>
      </c>
      <c r="R94" s="39">
        <v>0</v>
      </c>
      <c r="S94" s="39">
        <v>0</v>
      </c>
      <c r="T94" s="39">
        <v>0</v>
      </c>
      <c r="U94" s="39">
        <v>0</v>
      </c>
      <c r="V94" s="32" t="s">
        <v>25</v>
      </c>
    </row>
    <row r="95" spans="1:22" ht="31.5" x14ac:dyDescent="0.25">
      <c r="A95" s="27" t="s">
        <v>106</v>
      </c>
      <c r="B95" s="28" t="s">
        <v>107</v>
      </c>
      <c r="C95" s="29" t="s">
        <v>24</v>
      </c>
      <c r="D95" s="30" t="s">
        <v>25</v>
      </c>
      <c r="E95" s="31" t="s">
        <v>25</v>
      </c>
      <c r="F95" s="39">
        <f t="shared" ref="F95:U95" si="61">F96+F106</f>
        <v>0.25</v>
      </c>
      <c r="G95" s="39">
        <f t="shared" si="61"/>
        <v>0</v>
      </c>
      <c r="H95" s="39">
        <f t="shared" si="61"/>
        <v>25.227</v>
      </c>
      <c r="I95" s="39">
        <f t="shared" si="61"/>
        <v>0</v>
      </c>
      <c r="J95" s="39">
        <f t="shared" si="61"/>
        <v>0</v>
      </c>
      <c r="K95" s="32" t="s">
        <v>25</v>
      </c>
      <c r="L95" s="39">
        <f t="shared" si="61"/>
        <v>0.25</v>
      </c>
      <c r="M95" s="39">
        <f t="shared" si="61"/>
        <v>0</v>
      </c>
      <c r="N95" s="39">
        <f t="shared" si="61"/>
        <v>13.407</v>
      </c>
      <c r="O95" s="39">
        <f t="shared" si="61"/>
        <v>0</v>
      </c>
      <c r="P95" s="39">
        <f t="shared" si="61"/>
        <v>0</v>
      </c>
      <c r="Q95" s="39">
        <f t="shared" si="61"/>
        <v>0</v>
      </c>
      <c r="R95" s="39">
        <f t="shared" si="61"/>
        <v>0</v>
      </c>
      <c r="S95" s="39">
        <f t="shared" si="61"/>
        <v>-11.82</v>
      </c>
      <c r="T95" s="39">
        <f t="shared" si="61"/>
        <v>0</v>
      </c>
      <c r="U95" s="39">
        <f t="shared" si="61"/>
        <v>0</v>
      </c>
      <c r="V95" s="32" t="s">
        <v>25</v>
      </c>
    </row>
    <row r="96" spans="1:22" ht="16.5" x14ac:dyDescent="0.25">
      <c r="A96" s="27" t="s">
        <v>108</v>
      </c>
      <c r="B96" s="28" t="s">
        <v>109</v>
      </c>
      <c r="C96" s="29" t="s">
        <v>24</v>
      </c>
      <c r="D96" s="30" t="s">
        <v>25</v>
      </c>
      <c r="E96" s="31" t="s">
        <v>25</v>
      </c>
      <c r="F96" s="39">
        <f t="shared" ref="F96:P96" si="62">SUM(F97:F105)</f>
        <v>0.25</v>
      </c>
      <c r="G96" s="39">
        <f t="shared" si="62"/>
        <v>0</v>
      </c>
      <c r="H96" s="39">
        <f t="shared" si="62"/>
        <v>25.227</v>
      </c>
      <c r="I96" s="39">
        <f t="shared" si="62"/>
        <v>0</v>
      </c>
      <c r="J96" s="39">
        <f t="shared" si="62"/>
        <v>0</v>
      </c>
      <c r="K96" s="32" t="s">
        <v>25</v>
      </c>
      <c r="L96" s="39">
        <f t="shared" si="62"/>
        <v>0.25</v>
      </c>
      <c r="M96" s="39">
        <f t="shared" si="62"/>
        <v>0</v>
      </c>
      <c r="N96" s="39">
        <f t="shared" si="62"/>
        <v>13.407</v>
      </c>
      <c r="O96" s="39">
        <f t="shared" si="62"/>
        <v>0</v>
      </c>
      <c r="P96" s="39">
        <f t="shared" si="62"/>
        <v>0</v>
      </c>
      <c r="Q96" s="39">
        <f t="shared" ref="Q96:U96" si="63">SUM(Q97:Q105)</f>
        <v>0</v>
      </c>
      <c r="R96" s="39">
        <f t="shared" si="63"/>
        <v>0</v>
      </c>
      <c r="S96" s="39">
        <f t="shared" si="63"/>
        <v>-11.82</v>
      </c>
      <c r="T96" s="39">
        <f t="shared" si="63"/>
        <v>0</v>
      </c>
      <c r="U96" s="39">
        <f t="shared" si="63"/>
        <v>0</v>
      </c>
      <c r="V96" s="32" t="s">
        <v>25</v>
      </c>
    </row>
    <row r="97" spans="1:22" ht="47.25" x14ac:dyDescent="0.25">
      <c r="A97" s="30" t="s">
        <v>108</v>
      </c>
      <c r="B97" s="28" t="s">
        <v>314</v>
      </c>
      <c r="C97" s="30" t="s">
        <v>315</v>
      </c>
      <c r="D97" s="30" t="s">
        <v>25</v>
      </c>
      <c r="E97" s="31" t="s">
        <v>25</v>
      </c>
      <c r="F97" s="35">
        <v>0</v>
      </c>
      <c r="G97" s="35">
        <v>0</v>
      </c>
      <c r="H97" s="35">
        <v>0</v>
      </c>
      <c r="I97" s="35">
        <v>0</v>
      </c>
      <c r="J97" s="35">
        <v>0</v>
      </c>
      <c r="K97" s="32" t="s">
        <v>25</v>
      </c>
      <c r="L97" s="35">
        <v>0</v>
      </c>
      <c r="M97" s="35">
        <v>0</v>
      </c>
      <c r="N97" s="35">
        <v>0</v>
      </c>
      <c r="O97" s="35">
        <v>0</v>
      </c>
      <c r="P97" s="35">
        <v>0</v>
      </c>
      <c r="Q97" s="36">
        <f t="shared" ref="Q97:Q105" si="64">IF($F97="нд","нд",$L97-$F97)</f>
        <v>0</v>
      </c>
      <c r="R97" s="36">
        <f t="shared" ref="R97:R105" si="65">IF($G97="нд","нд",$M97-$G97)</f>
        <v>0</v>
      </c>
      <c r="S97" s="36">
        <f t="shared" ref="S97:S105" si="66">IF($H97="нд","нд",$N97-$H97)</f>
        <v>0</v>
      </c>
      <c r="T97" s="36">
        <f t="shared" ref="T97:T105" si="67">IF($I97="нд","нд",$O97-$I97)</f>
        <v>0</v>
      </c>
      <c r="U97" s="36">
        <f t="shared" ref="U97:U105" si="68">IF($J97="нд","нд",$P97-$J97)</f>
        <v>0</v>
      </c>
      <c r="V97" s="35" t="s">
        <v>25</v>
      </c>
    </row>
    <row r="98" spans="1:22" ht="63" x14ac:dyDescent="0.25">
      <c r="A98" s="30" t="s">
        <v>108</v>
      </c>
      <c r="B98" s="28" t="s">
        <v>316</v>
      </c>
      <c r="C98" s="30" t="s">
        <v>317</v>
      </c>
      <c r="D98" s="30" t="s">
        <v>25</v>
      </c>
      <c r="E98" s="31" t="s">
        <v>25</v>
      </c>
      <c r="F98" s="35" t="s">
        <v>25</v>
      </c>
      <c r="G98" s="35" t="s">
        <v>25</v>
      </c>
      <c r="H98" s="35" t="s">
        <v>25</v>
      </c>
      <c r="I98" s="35" t="s">
        <v>25</v>
      </c>
      <c r="J98" s="35" t="s">
        <v>25</v>
      </c>
      <c r="K98" s="32" t="s">
        <v>25</v>
      </c>
      <c r="L98" s="35">
        <v>0</v>
      </c>
      <c r="M98" s="35">
        <v>0</v>
      </c>
      <c r="N98" s="35">
        <v>0</v>
      </c>
      <c r="O98" s="35">
        <v>0</v>
      </c>
      <c r="P98" s="35">
        <v>0</v>
      </c>
      <c r="Q98" s="36" t="str">
        <f t="shared" si="64"/>
        <v>нд</v>
      </c>
      <c r="R98" s="36" t="str">
        <f t="shared" si="65"/>
        <v>нд</v>
      </c>
      <c r="S98" s="36" t="str">
        <f t="shared" si="66"/>
        <v>нд</v>
      </c>
      <c r="T98" s="36" t="str">
        <f t="shared" si="67"/>
        <v>нд</v>
      </c>
      <c r="U98" s="36" t="str">
        <f t="shared" si="68"/>
        <v>нд</v>
      </c>
      <c r="V98" s="35" t="s">
        <v>25</v>
      </c>
    </row>
    <row r="99" spans="1:22" ht="47.25" x14ac:dyDescent="0.25">
      <c r="A99" s="30" t="s">
        <v>108</v>
      </c>
      <c r="B99" s="28" t="s">
        <v>318</v>
      </c>
      <c r="C99" s="30" t="s">
        <v>319</v>
      </c>
      <c r="D99" s="30" t="s">
        <v>25</v>
      </c>
      <c r="E99" s="31" t="s">
        <v>25</v>
      </c>
      <c r="F99" s="35" t="s">
        <v>25</v>
      </c>
      <c r="G99" s="35" t="s">
        <v>25</v>
      </c>
      <c r="H99" s="35" t="s">
        <v>25</v>
      </c>
      <c r="I99" s="35" t="s">
        <v>25</v>
      </c>
      <c r="J99" s="35" t="s">
        <v>25</v>
      </c>
      <c r="K99" s="32" t="s">
        <v>25</v>
      </c>
      <c r="L99" s="35">
        <v>0</v>
      </c>
      <c r="M99" s="35">
        <v>0</v>
      </c>
      <c r="N99" s="35">
        <v>0</v>
      </c>
      <c r="O99" s="35">
        <v>0</v>
      </c>
      <c r="P99" s="35">
        <v>0</v>
      </c>
      <c r="Q99" s="36" t="str">
        <f t="shared" si="64"/>
        <v>нд</v>
      </c>
      <c r="R99" s="36" t="str">
        <f t="shared" si="65"/>
        <v>нд</v>
      </c>
      <c r="S99" s="36" t="str">
        <f t="shared" si="66"/>
        <v>нд</v>
      </c>
      <c r="T99" s="36" t="str">
        <f t="shared" si="67"/>
        <v>нд</v>
      </c>
      <c r="U99" s="36" t="str">
        <f t="shared" si="68"/>
        <v>нд</v>
      </c>
      <c r="V99" s="35" t="s">
        <v>25</v>
      </c>
    </row>
    <row r="100" spans="1:22" ht="63" x14ac:dyDescent="0.25">
      <c r="A100" s="30" t="s">
        <v>108</v>
      </c>
      <c r="B100" s="28" t="s">
        <v>320</v>
      </c>
      <c r="C100" s="30" t="s">
        <v>321</v>
      </c>
      <c r="D100" s="30" t="s">
        <v>25</v>
      </c>
      <c r="E100" s="31" t="s">
        <v>25</v>
      </c>
      <c r="F100" s="35">
        <v>0</v>
      </c>
      <c r="G100" s="35">
        <v>0</v>
      </c>
      <c r="H100" s="35">
        <v>0</v>
      </c>
      <c r="I100" s="35">
        <v>0</v>
      </c>
      <c r="J100" s="35">
        <v>0</v>
      </c>
      <c r="K100" s="32" t="s">
        <v>25</v>
      </c>
      <c r="L100" s="35">
        <v>0</v>
      </c>
      <c r="M100" s="35">
        <v>0</v>
      </c>
      <c r="N100" s="35">
        <v>0</v>
      </c>
      <c r="O100" s="35">
        <v>0</v>
      </c>
      <c r="P100" s="35">
        <v>0</v>
      </c>
      <c r="Q100" s="36">
        <f t="shared" si="64"/>
        <v>0</v>
      </c>
      <c r="R100" s="36">
        <f t="shared" si="65"/>
        <v>0</v>
      </c>
      <c r="S100" s="36">
        <f t="shared" si="66"/>
        <v>0</v>
      </c>
      <c r="T100" s="36">
        <f t="shared" si="67"/>
        <v>0</v>
      </c>
      <c r="U100" s="36">
        <f t="shared" si="68"/>
        <v>0</v>
      </c>
      <c r="V100" s="35" t="s">
        <v>25</v>
      </c>
    </row>
    <row r="101" spans="1:22" ht="63" x14ac:dyDescent="0.25">
      <c r="A101" s="30" t="s">
        <v>108</v>
      </c>
      <c r="B101" s="28" t="s">
        <v>322</v>
      </c>
      <c r="C101" s="30" t="s">
        <v>323</v>
      </c>
      <c r="D101" s="30" t="s">
        <v>25</v>
      </c>
      <c r="E101" s="31">
        <v>4</v>
      </c>
      <c r="F101" s="35">
        <v>0.25</v>
      </c>
      <c r="G101" s="35">
        <v>0</v>
      </c>
      <c r="H101" s="35">
        <v>13.407</v>
      </c>
      <c r="I101" s="35">
        <v>0</v>
      </c>
      <c r="J101" s="35">
        <v>0</v>
      </c>
      <c r="K101" s="31">
        <v>4</v>
      </c>
      <c r="L101" s="35">
        <v>0.25</v>
      </c>
      <c r="M101" s="35">
        <v>0</v>
      </c>
      <c r="N101" s="35">
        <v>13.407</v>
      </c>
      <c r="O101" s="35">
        <v>0</v>
      </c>
      <c r="P101" s="35">
        <v>0</v>
      </c>
      <c r="Q101" s="36">
        <f t="shared" si="64"/>
        <v>0</v>
      </c>
      <c r="R101" s="36">
        <f t="shared" si="65"/>
        <v>0</v>
      </c>
      <c r="S101" s="36">
        <f t="shared" si="66"/>
        <v>0</v>
      </c>
      <c r="T101" s="36">
        <f t="shared" si="67"/>
        <v>0</v>
      </c>
      <c r="U101" s="36">
        <f t="shared" si="68"/>
        <v>0</v>
      </c>
      <c r="V101" s="35" t="s">
        <v>25</v>
      </c>
    </row>
    <row r="102" spans="1:22" ht="31.5" x14ac:dyDescent="0.25">
      <c r="A102" s="30" t="s">
        <v>108</v>
      </c>
      <c r="B102" s="28" t="s">
        <v>324</v>
      </c>
      <c r="C102" s="30" t="s">
        <v>325</v>
      </c>
      <c r="D102" s="30" t="s">
        <v>25</v>
      </c>
      <c r="E102" s="31" t="s">
        <v>25</v>
      </c>
      <c r="F102" s="35">
        <v>0</v>
      </c>
      <c r="G102" s="35">
        <v>0</v>
      </c>
      <c r="H102" s="35">
        <v>0</v>
      </c>
      <c r="I102" s="35">
        <v>0</v>
      </c>
      <c r="J102" s="35">
        <v>0</v>
      </c>
      <c r="K102" s="32" t="s">
        <v>25</v>
      </c>
      <c r="L102" s="35">
        <v>0</v>
      </c>
      <c r="M102" s="35">
        <v>0</v>
      </c>
      <c r="N102" s="35">
        <v>0</v>
      </c>
      <c r="O102" s="35">
        <v>0</v>
      </c>
      <c r="P102" s="35">
        <v>0</v>
      </c>
      <c r="Q102" s="36">
        <f t="shared" si="64"/>
        <v>0</v>
      </c>
      <c r="R102" s="36">
        <f t="shared" si="65"/>
        <v>0</v>
      </c>
      <c r="S102" s="36">
        <f t="shared" si="66"/>
        <v>0</v>
      </c>
      <c r="T102" s="36">
        <f t="shared" si="67"/>
        <v>0</v>
      </c>
      <c r="U102" s="36">
        <f t="shared" si="68"/>
        <v>0</v>
      </c>
      <c r="V102" s="35" t="s">
        <v>25</v>
      </c>
    </row>
    <row r="103" spans="1:22" ht="63" x14ac:dyDescent="0.25">
      <c r="A103" s="30" t="s">
        <v>108</v>
      </c>
      <c r="B103" s="28" t="s">
        <v>326</v>
      </c>
      <c r="C103" s="30" t="s">
        <v>327</v>
      </c>
      <c r="D103" s="30" t="s">
        <v>25</v>
      </c>
      <c r="E103" s="31" t="s">
        <v>25</v>
      </c>
      <c r="F103" s="35">
        <v>0</v>
      </c>
      <c r="G103" s="35">
        <v>0</v>
      </c>
      <c r="H103" s="35">
        <v>0</v>
      </c>
      <c r="I103" s="35">
        <v>0</v>
      </c>
      <c r="J103" s="35">
        <v>0</v>
      </c>
      <c r="K103" s="32" t="s">
        <v>25</v>
      </c>
      <c r="L103" s="35">
        <v>0</v>
      </c>
      <c r="M103" s="35">
        <v>0</v>
      </c>
      <c r="N103" s="35">
        <v>0</v>
      </c>
      <c r="O103" s="35">
        <v>0</v>
      </c>
      <c r="P103" s="35">
        <v>0</v>
      </c>
      <c r="Q103" s="36">
        <f t="shared" si="64"/>
        <v>0</v>
      </c>
      <c r="R103" s="36">
        <f t="shared" si="65"/>
        <v>0</v>
      </c>
      <c r="S103" s="36">
        <f t="shared" si="66"/>
        <v>0</v>
      </c>
      <c r="T103" s="36">
        <f t="shared" si="67"/>
        <v>0</v>
      </c>
      <c r="U103" s="36">
        <f t="shared" si="68"/>
        <v>0</v>
      </c>
      <c r="V103" s="35" t="s">
        <v>25</v>
      </c>
    </row>
    <row r="104" spans="1:22" ht="78.75" x14ac:dyDescent="0.25">
      <c r="A104" s="30" t="s">
        <v>108</v>
      </c>
      <c r="B104" s="28" t="s">
        <v>328</v>
      </c>
      <c r="C104" s="30" t="s">
        <v>329</v>
      </c>
      <c r="D104" s="30" t="s">
        <v>25</v>
      </c>
      <c r="E104" s="31">
        <v>4</v>
      </c>
      <c r="F104" s="35">
        <v>0</v>
      </c>
      <c r="G104" s="35">
        <v>0</v>
      </c>
      <c r="H104" s="35">
        <v>11.82</v>
      </c>
      <c r="I104" s="35">
        <v>0</v>
      </c>
      <c r="J104" s="35">
        <v>0</v>
      </c>
      <c r="K104" s="32" t="s">
        <v>25</v>
      </c>
      <c r="L104" s="35">
        <v>0</v>
      </c>
      <c r="M104" s="35">
        <v>0</v>
      </c>
      <c r="N104" s="35">
        <v>0</v>
      </c>
      <c r="O104" s="35">
        <v>0</v>
      </c>
      <c r="P104" s="35">
        <v>0</v>
      </c>
      <c r="Q104" s="36">
        <f t="shared" si="64"/>
        <v>0</v>
      </c>
      <c r="R104" s="36">
        <f t="shared" si="65"/>
        <v>0</v>
      </c>
      <c r="S104" s="36">
        <f t="shared" si="66"/>
        <v>-11.82</v>
      </c>
      <c r="T104" s="36">
        <f t="shared" si="67"/>
        <v>0</v>
      </c>
      <c r="U104" s="36">
        <f t="shared" si="68"/>
        <v>0</v>
      </c>
      <c r="V104" s="38" t="s">
        <v>261</v>
      </c>
    </row>
    <row r="105" spans="1:22" ht="47.25" x14ac:dyDescent="0.25">
      <c r="A105" s="30" t="s">
        <v>108</v>
      </c>
      <c r="B105" s="28" t="s">
        <v>330</v>
      </c>
      <c r="C105" s="30" t="s">
        <v>331</v>
      </c>
      <c r="D105" s="30" t="s">
        <v>25</v>
      </c>
      <c r="E105" s="31" t="s">
        <v>25</v>
      </c>
      <c r="F105" s="35">
        <v>0</v>
      </c>
      <c r="G105" s="35">
        <v>0</v>
      </c>
      <c r="H105" s="35">
        <v>0</v>
      </c>
      <c r="I105" s="35">
        <v>0</v>
      </c>
      <c r="J105" s="35">
        <v>0</v>
      </c>
      <c r="K105" s="32" t="s">
        <v>25</v>
      </c>
      <c r="L105" s="35">
        <v>0</v>
      </c>
      <c r="M105" s="35">
        <v>0</v>
      </c>
      <c r="N105" s="35">
        <v>0</v>
      </c>
      <c r="O105" s="35">
        <v>0</v>
      </c>
      <c r="P105" s="35">
        <v>0</v>
      </c>
      <c r="Q105" s="36">
        <f t="shared" si="64"/>
        <v>0</v>
      </c>
      <c r="R105" s="36">
        <f t="shared" si="65"/>
        <v>0</v>
      </c>
      <c r="S105" s="36">
        <f t="shared" si="66"/>
        <v>0</v>
      </c>
      <c r="T105" s="36">
        <f t="shared" si="67"/>
        <v>0</v>
      </c>
      <c r="U105" s="36">
        <f t="shared" si="68"/>
        <v>0</v>
      </c>
      <c r="V105" s="35" t="s">
        <v>25</v>
      </c>
    </row>
    <row r="106" spans="1:22" ht="31.5" x14ac:dyDescent="0.25">
      <c r="A106" s="27" t="s">
        <v>110</v>
      </c>
      <c r="B106" s="28" t="s">
        <v>111</v>
      </c>
      <c r="C106" s="29" t="s">
        <v>24</v>
      </c>
      <c r="D106" s="30" t="s">
        <v>25</v>
      </c>
      <c r="E106" s="31" t="s">
        <v>25</v>
      </c>
      <c r="F106" s="39">
        <v>0</v>
      </c>
      <c r="G106" s="39">
        <v>0</v>
      </c>
      <c r="H106" s="39">
        <v>0</v>
      </c>
      <c r="I106" s="39">
        <v>0</v>
      </c>
      <c r="J106" s="39">
        <v>0</v>
      </c>
      <c r="K106" s="32" t="s">
        <v>25</v>
      </c>
      <c r="L106" s="39">
        <v>0</v>
      </c>
      <c r="M106" s="39">
        <v>0</v>
      </c>
      <c r="N106" s="39">
        <v>0</v>
      </c>
      <c r="O106" s="39">
        <v>0</v>
      </c>
      <c r="P106" s="39">
        <v>0</v>
      </c>
      <c r="Q106" s="39">
        <v>0</v>
      </c>
      <c r="R106" s="39">
        <v>0</v>
      </c>
      <c r="S106" s="39">
        <v>0</v>
      </c>
      <c r="T106" s="39">
        <v>0</v>
      </c>
      <c r="U106" s="39">
        <v>0</v>
      </c>
      <c r="V106" s="32" t="s">
        <v>25</v>
      </c>
    </row>
    <row r="107" spans="1:22" ht="31.5" x14ac:dyDescent="0.25">
      <c r="A107" s="27" t="s">
        <v>112</v>
      </c>
      <c r="B107" s="28" t="s">
        <v>113</v>
      </c>
      <c r="C107" s="29" t="s">
        <v>24</v>
      </c>
      <c r="D107" s="30" t="s">
        <v>25</v>
      </c>
      <c r="E107" s="31" t="s">
        <v>25</v>
      </c>
      <c r="F107" s="39">
        <f t="shared" ref="F107:P107" si="69">SUM(F108:F111)</f>
        <v>0</v>
      </c>
      <c r="G107" s="39">
        <f t="shared" si="69"/>
        <v>0</v>
      </c>
      <c r="H107" s="39">
        <f t="shared" si="69"/>
        <v>0</v>
      </c>
      <c r="I107" s="39">
        <f t="shared" si="69"/>
        <v>0</v>
      </c>
      <c r="J107" s="39">
        <f t="shared" si="69"/>
        <v>15353</v>
      </c>
      <c r="K107" s="32" t="s">
        <v>25</v>
      </c>
      <c r="L107" s="39">
        <f t="shared" si="69"/>
        <v>0</v>
      </c>
      <c r="M107" s="39">
        <f t="shared" si="69"/>
        <v>0</v>
      </c>
      <c r="N107" s="39">
        <f t="shared" si="69"/>
        <v>0</v>
      </c>
      <c r="O107" s="39">
        <f t="shared" si="69"/>
        <v>0</v>
      </c>
      <c r="P107" s="39">
        <f t="shared" si="69"/>
        <v>14238</v>
      </c>
      <c r="Q107" s="39">
        <f t="shared" ref="Q107:U107" si="70">SUM(Q108:Q111)</f>
        <v>0</v>
      </c>
      <c r="R107" s="39">
        <f t="shared" si="70"/>
        <v>0</v>
      </c>
      <c r="S107" s="39">
        <f t="shared" si="70"/>
        <v>0</v>
      </c>
      <c r="T107" s="39">
        <f t="shared" si="70"/>
        <v>0</v>
      </c>
      <c r="U107" s="39">
        <f t="shared" si="70"/>
        <v>-1115</v>
      </c>
      <c r="V107" s="32" t="s">
        <v>25</v>
      </c>
    </row>
    <row r="108" spans="1:22" ht="63" x14ac:dyDescent="0.25">
      <c r="A108" s="30" t="s">
        <v>112</v>
      </c>
      <c r="B108" s="28" t="s">
        <v>332</v>
      </c>
      <c r="C108" s="30" t="s">
        <v>333</v>
      </c>
      <c r="D108" s="30" t="s">
        <v>25</v>
      </c>
      <c r="E108" s="31" t="s">
        <v>25</v>
      </c>
      <c r="F108" s="35">
        <v>0</v>
      </c>
      <c r="G108" s="35">
        <v>0</v>
      </c>
      <c r="H108" s="35">
        <v>0</v>
      </c>
      <c r="I108" s="35">
        <v>0</v>
      </c>
      <c r="J108" s="35">
        <v>0</v>
      </c>
      <c r="K108" s="32" t="s">
        <v>25</v>
      </c>
      <c r="L108" s="35">
        <v>0</v>
      </c>
      <c r="M108" s="35">
        <v>0</v>
      </c>
      <c r="N108" s="35">
        <v>0</v>
      </c>
      <c r="O108" s="35">
        <v>0</v>
      </c>
      <c r="P108" s="35">
        <v>0</v>
      </c>
      <c r="Q108" s="36">
        <f t="shared" ref="Q108:Q111" si="71">IF($F108="нд","нд",$L108-$F108)</f>
        <v>0</v>
      </c>
      <c r="R108" s="36">
        <f t="shared" ref="R108:R111" si="72">IF($G108="нд","нд",$M108-$G108)</f>
        <v>0</v>
      </c>
      <c r="S108" s="36">
        <f t="shared" ref="S108:S111" si="73">IF($H108="нд","нд",$N108-$H108)</f>
        <v>0</v>
      </c>
      <c r="T108" s="36">
        <f t="shared" ref="T108:T111" si="74">IF($I108="нд","нд",$O108-$I108)</f>
        <v>0</v>
      </c>
      <c r="U108" s="36">
        <f t="shared" ref="U108:U111" si="75">IF($J108="нд","нд",$P108-$J108)</f>
        <v>0</v>
      </c>
      <c r="V108" s="35" t="s">
        <v>25</v>
      </c>
    </row>
    <row r="109" spans="1:22" ht="63" x14ac:dyDescent="0.25">
      <c r="A109" s="30" t="s">
        <v>112</v>
      </c>
      <c r="B109" s="28" t="s">
        <v>334</v>
      </c>
      <c r="C109" s="30" t="s">
        <v>335</v>
      </c>
      <c r="D109" s="30" t="s">
        <v>25</v>
      </c>
      <c r="E109" s="31">
        <v>1</v>
      </c>
      <c r="F109" s="35">
        <v>0</v>
      </c>
      <c r="G109" s="35">
        <v>0</v>
      </c>
      <c r="H109" s="35">
        <v>0</v>
      </c>
      <c r="I109" s="35">
        <v>0</v>
      </c>
      <c r="J109" s="35">
        <v>8594</v>
      </c>
      <c r="K109" s="31">
        <v>1</v>
      </c>
      <c r="L109" s="35">
        <v>0</v>
      </c>
      <c r="M109" s="35">
        <v>0</v>
      </c>
      <c r="N109" s="35">
        <v>0</v>
      </c>
      <c r="O109" s="35">
        <v>0</v>
      </c>
      <c r="P109" s="35">
        <v>8594</v>
      </c>
      <c r="Q109" s="36">
        <f t="shared" si="71"/>
        <v>0</v>
      </c>
      <c r="R109" s="36">
        <f t="shared" si="72"/>
        <v>0</v>
      </c>
      <c r="S109" s="36">
        <f t="shared" si="73"/>
        <v>0</v>
      </c>
      <c r="T109" s="36">
        <f t="shared" si="74"/>
        <v>0</v>
      </c>
      <c r="U109" s="36">
        <f t="shared" si="75"/>
        <v>0</v>
      </c>
      <c r="V109" s="35" t="s">
        <v>25</v>
      </c>
    </row>
    <row r="110" spans="1:22" ht="63" x14ac:dyDescent="0.25">
      <c r="A110" s="30" t="s">
        <v>112</v>
      </c>
      <c r="B110" s="28" t="s">
        <v>336</v>
      </c>
      <c r="C110" s="30" t="s">
        <v>337</v>
      </c>
      <c r="D110" s="30" t="s">
        <v>25</v>
      </c>
      <c r="E110" s="31" t="s">
        <v>25</v>
      </c>
      <c r="F110" s="35">
        <v>0</v>
      </c>
      <c r="G110" s="35">
        <v>0</v>
      </c>
      <c r="H110" s="35">
        <v>0</v>
      </c>
      <c r="I110" s="35">
        <v>0</v>
      </c>
      <c r="J110" s="35">
        <v>0</v>
      </c>
      <c r="K110" s="32" t="s">
        <v>25</v>
      </c>
      <c r="L110" s="35">
        <v>0</v>
      </c>
      <c r="M110" s="35">
        <v>0</v>
      </c>
      <c r="N110" s="35">
        <v>0</v>
      </c>
      <c r="O110" s="35">
        <v>0</v>
      </c>
      <c r="P110" s="35">
        <v>0</v>
      </c>
      <c r="Q110" s="36">
        <f t="shared" si="71"/>
        <v>0</v>
      </c>
      <c r="R110" s="36">
        <f t="shared" si="72"/>
        <v>0</v>
      </c>
      <c r="S110" s="36">
        <f t="shared" si="73"/>
        <v>0</v>
      </c>
      <c r="T110" s="36">
        <f t="shared" si="74"/>
        <v>0</v>
      </c>
      <c r="U110" s="36">
        <f t="shared" si="75"/>
        <v>0</v>
      </c>
      <c r="V110" s="35" t="s">
        <v>25</v>
      </c>
    </row>
    <row r="111" spans="1:22" ht="141.75" x14ac:dyDescent="0.25">
      <c r="A111" s="30" t="s">
        <v>112</v>
      </c>
      <c r="B111" s="28" t="s">
        <v>338</v>
      </c>
      <c r="C111" s="30" t="s">
        <v>339</v>
      </c>
      <c r="D111" s="30" t="s">
        <v>25</v>
      </c>
      <c r="E111" s="31">
        <v>4</v>
      </c>
      <c r="F111" s="35">
        <v>0</v>
      </c>
      <c r="G111" s="35">
        <v>0</v>
      </c>
      <c r="H111" s="35">
        <v>0</v>
      </c>
      <c r="I111" s="35">
        <v>0</v>
      </c>
      <c r="J111" s="35">
        <v>6759</v>
      </c>
      <c r="K111" s="31">
        <v>4</v>
      </c>
      <c r="L111" s="35">
        <v>0</v>
      </c>
      <c r="M111" s="35">
        <v>0</v>
      </c>
      <c r="N111" s="35">
        <v>0</v>
      </c>
      <c r="O111" s="35">
        <v>0</v>
      </c>
      <c r="P111" s="35">
        <v>5644</v>
      </c>
      <c r="Q111" s="36">
        <f t="shared" si="71"/>
        <v>0</v>
      </c>
      <c r="R111" s="36">
        <f t="shared" si="72"/>
        <v>0</v>
      </c>
      <c r="S111" s="36">
        <f t="shared" si="73"/>
        <v>0</v>
      </c>
      <c r="T111" s="36">
        <f t="shared" si="74"/>
        <v>0</v>
      </c>
      <c r="U111" s="36">
        <f t="shared" si="75"/>
        <v>-1115</v>
      </c>
      <c r="V111" s="38" t="s">
        <v>114</v>
      </c>
    </row>
    <row r="112" spans="1:22" ht="31.5" x14ac:dyDescent="0.25">
      <c r="A112" s="27" t="s">
        <v>115</v>
      </c>
      <c r="B112" s="28" t="s">
        <v>116</v>
      </c>
      <c r="C112" s="29" t="s">
        <v>24</v>
      </c>
      <c r="D112" s="30" t="s">
        <v>25</v>
      </c>
      <c r="E112" s="31" t="s">
        <v>25</v>
      </c>
      <c r="F112" s="34">
        <f t="shared" ref="F112:U112" si="76">F113+F114</f>
        <v>0</v>
      </c>
      <c r="G112" s="34">
        <f t="shared" si="76"/>
        <v>0</v>
      </c>
      <c r="H112" s="34">
        <f t="shared" si="76"/>
        <v>0</v>
      </c>
      <c r="I112" s="34">
        <f t="shared" si="76"/>
        <v>0</v>
      </c>
      <c r="J112" s="34">
        <f t="shared" si="76"/>
        <v>0</v>
      </c>
      <c r="K112" s="32" t="s">
        <v>25</v>
      </c>
      <c r="L112" s="34">
        <f t="shared" si="76"/>
        <v>0</v>
      </c>
      <c r="M112" s="34">
        <f t="shared" si="76"/>
        <v>0</v>
      </c>
      <c r="N112" s="34">
        <f t="shared" si="76"/>
        <v>0</v>
      </c>
      <c r="O112" s="34">
        <f t="shared" si="76"/>
        <v>0</v>
      </c>
      <c r="P112" s="34">
        <f t="shared" si="76"/>
        <v>0</v>
      </c>
      <c r="Q112" s="34">
        <f t="shared" si="76"/>
        <v>0</v>
      </c>
      <c r="R112" s="34">
        <f t="shared" si="76"/>
        <v>0</v>
      </c>
      <c r="S112" s="34">
        <f t="shared" si="76"/>
        <v>0</v>
      </c>
      <c r="T112" s="34">
        <f t="shared" si="76"/>
        <v>0</v>
      </c>
      <c r="U112" s="34">
        <f t="shared" si="76"/>
        <v>0</v>
      </c>
      <c r="V112" s="32" t="s">
        <v>25</v>
      </c>
    </row>
    <row r="113" spans="1:22" ht="31.5" x14ac:dyDescent="0.25">
      <c r="A113" s="27" t="s">
        <v>117</v>
      </c>
      <c r="B113" s="28" t="s">
        <v>118</v>
      </c>
      <c r="C113" s="29" t="s">
        <v>24</v>
      </c>
      <c r="D113" s="30" t="s">
        <v>25</v>
      </c>
      <c r="E113" s="31" t="s">
        <v>25</v>
      </c>
      <c r="F113" s="34">
        <v>0</v>
      </c>
      <c r="G113" s="34">
        <v>0</v>
      </c>
      <c r="H113" s="34">
        <v>0</v>
      </c>
      <c r="I113" s="34">
        <v>0</v>
      </c>
      <c r="J113" s="34">
        <v>0</v>
      </c>
      <c r="K113" s="32" t="s">
        <v>25</v>
      </c>
      <c r="L113" s="34">
        <v>0</v>
      </c>
      <c r="M113" s="34">
        <v>0</v>
      </c>
      <c r="N113" s="34">
        <v>0</v>
      </c>
      <c r="O113" s="34">
        <v>0</v>
      </c>
      <c r="P113" s="34">
        <v>0</v>
      </c>
      <c r="Q113" s="34">
        <v>0</v>
      </c>
      <c r="R113" s="34">
        <v>0</v>
      </c>
      <c r="S113" s="34">
        <v>0</v>
      </c>
      <c r="T113" s="34">
        <v>0</v>
      </c>
      <c r="U113" s="34">
        <v>0</v>
      </c>
      <c r="V113" s="32" t="s">
        <v>25</v>
      </c>
    </row>
    <row r="114" spans="1:22" ht="31.5" x14ac:dyDescent="0.25">
      <c r="A114" s="27" t="s">
        <v>119</v>
      </c>
      <c r="B114" s="28" t="s">
        <v>120</v>
      </c>
      <c r="C114" s="29" t="s">
        <v>24</v>
      </c>
      <c r="D114" s="30" t="s">
        <v>25</v>
      </c>
      <c r="E114" s="31" t="s">
        <v>25</v>
      </c>
      <c r="F114" s="34">
        <v>0</v>
      </c>
      <c r="G114" s="34">
        <v>0</v>
      </c>
      <c r="H114" s="34">
        <v>0</v>
      </c>
      <c r="I114" s="34">
        <v>0</v>
      </c>
      <c r="J114" s="34">
        <v>0</v>
      </c>
      <c r="K114" s="32" t="s">
        <v>25</v>
      </c>
      <c r="L114" s="34">
        <v>0</v>
      </c>
      <c r="M114" s="34">
        <v>0</v>
      </c>
      <c r="N114" s="34">
        <v>0</v>
      </c>
      <c r="O114" s="34">
        <v>0</v>
      </c>
      <c r="P114" s="34">
        <v>0</v>
      </c>
      <c r="Q114" s="34">
        <v>0</v>
      </c>
      <c r="R114" s="34">
        <v>0</v>
      </c>
      <c r="S114" s="34">
        <v>0</v>
      </c>
      <c r="T114" s="34">
        <v>0</v>
      </c>
      <c r="U114" s="34">
        <v>0</v>
      </c>
      <c r="V114" s="32" t="s">
        <v>25</v>
      </c>
    </row>
    <row r="115" spans="1:22" ht="47.25" x14ac:dyDescent="0.25">
      <c r="A115" s="27" t="s">
        <v>121</v>
      </c>
      <c r="B115" s="28" t="s">
        <v>122</v>
      </c>
      <c r="C115" s="29" t="s">
        <v>24</v>
      </c>
      <c r="D115" s="30" t="s">
        <v>25</v>
      </c>
      <c r="E115" s="31" t="s">
        <v>25</v>
      </c>
      <c r="F115" s="39">
        <f t="shared" ref="F115:U115" si="77">F116+F117</f>
        <v>0</v>
      </c>
      <c r="G115" s="39">
        <f t="shared" si="77"/>
        <v>0</v>
      </c>
      <c r="H115" s="39">
        <f t="shared" si="77"/>
        <v>0</v>
      </c>
      <c r="I115" s="39">
        <f t="shared" si="77"/>
        <v>0</v>
      </c>
      <c r="J115" s="39">
        <f t="shared" si="77"/>
        <v>0</v>
      </c>
      <c r="K115" s="32" t="s">
        <v>25</v>
      </c>
      <c r="L115" s="39">
        <f t="shared" si="77"/>
        <v>0</v>
      </c>
      <c r="M115" s="39">
        <f t="shared" si="77"/>
        <v>0</v>
      </c>
      <c r="N115" s="39">
        <f t="shared" si="77"/>
        <v>0</v>
      </c>
      <c r="O115" s="39">
        <f t="shared" si="77"/>
        <v>0</v>
      </c>
      <c r="P115" s="39">
        <f t="shared" si="77"/>
        <v>0</v>
      </c>
      <c r="Q115" s="39">
        <f t="shared" si="77"/>
        <v>0</v>
      </c>
      <c r="R115" s="39">
        <f t="shared" si="77"/>
        <v>0</v>
      </c>
      <c r="S115" s="39">
        <f t="shared" si="77"/>
        <v>0</v>
      </c>
      <c r="T115" s="39">
        <f t="shared" si="77"/>
        <v>0</v>
      </c>
      <c r="U115" s="39">
        <f t="shared" si="77"/>
        <v>0</v>
      </c>
      <c r="V115" s="32" t="s">
        <v>25</v>
      </c>
    </row>
    <row r="116" spans="1:22" ht="47.25" x14ac:dyDescent="0.25">
      <c r="A116" s="27" t="s">
        <v>123</v>
      </c>
      <c r="B116" s="28" t="s">
        <v>124</v>
      </c>
      <c r="C116" s="29" t="s">
        <v>24</v>
      </c>
      <c r="D116" s="30" t="s">
        <v>25</v>
      </c>
      <c r="E116" s="31" t="s">
        <v>25</v>
      </c>
      <c r="F116" s="39">
        <v>0</v>
      </c>
      <c r="G116" s="39">
        <v>0</v>
      </c>
      <c r="H116" s="39">
        <v>0</v>
      </c>
      <c r="I116" s="39">
        <v>0</v>
      </c>
      <c r="J116" s="39">
        <v>0</v>
      </c>
      <c r="K116" s="32" t="s">
        <v>25</v>
      </c>
      <c r="L116" s="39">
        <v>0</v>
      </c>
      <c r="M116" s="39">
        <v>0</v>
      </c>
      <c r="N116" s="39">
        <v>0</v>
      </c>
      <c r="O116" s="39">
        <v>0</v>
      </c>
      <c r="P116" s="39">
        <v>0</v>
      </c>
      <c r="Q116" s="39">
        <v>0</v>
      </c>
      <c r="R116" s="39">
        <v>0</v>
      </c>
      <c r="S116" s="39">
        <v>0</v>
      </c>
      <c r="T116" s="39">
        <v>0</v>
      </c>
      <c r="U116" s="39">
        <v>0</v>
      </c>
      <c r="V116" s="32" t="s">
        <v>25</v>
      </c>
    </row>
    <row r="117" spans="1:22" ht="47.25" x14ac:dyDescent="0.25">
      <c r="A117" s="27" t="s">
        <v>125</v>
      </c>
      <c r="B117" s="28" t="s">
        <v>126</v>
      </c>
      <c r="C117" s="29" t="s">
        <v>24</v>
      </c>
      <c r="D117" s="30" t="s">
        <v>25</v>
      </c>
      <c r="E117" s="31" t="s">
        <v>25</v>
      </c>
      <c r="F117" s="39">
        <v>0</v>
      </c>
      <c r="G117" s="39">
        <v>0</v>
      </c>
      <c r="H117" s="39">
        <v>0</v>
      </c>
      <c r="I117" s="39">
        <v>0</v>
      </c>
      <c r="J117" s="39">
        <v>0</v>
      </c>
      <c r="K117" s="32" t="s">
        <v>25</v>
      </c>
      <c r="L117" s="39">
        <v>0</v>
      </c>
      <c r="M117" s="39">
        <v>0</v>
      </c>
      <c r="N117" s="39">
        <v>0</v>
      </c>
      <c r="O117" s="39">
        <v>0</v>
      </c>
      <c r="P117" s="39">
        <v>0</v>
      </c>
      <c r="Q117" s="39">
        <v>0</v>
      </c>
      <c r="R117" s="39">
        <v>0</v>
      </c>
      <c r="S117" s="39">
        <v>0</v>
      </c>
      <c r="T117" s="39">
        <v>0</v>
      </c>
      <c r="U117" s="39">
        <v>0</v>
      </c>
      <c r="V117" s="32" t="s">
        <v>25</v>
      </c>
    </row>
    <row r="118" spans="1:22" ht="31.5" x14ac:dyDescent="0.25">
      <c r="A118" s="27" t="s">
        <v>127</v>
      </c>
      <c r="B118" s="28" t="s">
        <v>128</v>
      </c>
      <c r="C118" s="29" t="s">
        <v>24</v>
      </c>
      <c r="D118" s="30" t="s">
        <v>25</v>
      </c>
      <c r="E118" s="31" t="s">
        <v>25</v>
      </c>
      <c r="F118" s="39">
        <f t="shared" ref="F118:U118" si="78">SUM(F119:F119)</f>
        <v>0</v>
      </c>
      <c r="G118" s="39">
        <f t="shared" si="78"/>
        <v>0</v>
      </c>
      <c r="H118" s="39">
        <f t="shared" si="78"/>
        <v>0</v>
      </c>
      <c r="I118" s="39">
        <f t="shared" si="78"/>
        <v>0</v>
      </c>
      <c r="J118" s="39">
        <f t="shared" si="78"/>
        <v>0</v>
      </c>
      <c r="K118" s="32" t="s">
        <v>25</v>
      </c>
      <c r="L118" s="39">
        <f t="shared" si="78"/>
        <v>0</v>
      </c>
      <c r="M118" s="39">
        <f t="shared" si="78"/>
        <v>0</v>
      </c>
      <c r="N118" s="39">
        <f t="shared" si="78"/>
        <v>0</v>
      </c>
      <c r="O118" s="39">
        <f t="shared" si="78"/>
        <v>0</v>
      </c>
      <c r="P118" s="39">
        <f t="shared" si="78"/>
        <v>0</v>
      </c>
      <c r="Q118" s="39">
        <f t="shared" si="78"/>
        <v>0</v>
      </c>
      <c r="R118" s="39">
        <f t="shared" si="78"/>
        <v>0</v>
      </c>
      <c r="S118" s="39">
        <f t="shared" si="78"/>
        <v>0</v>
      </c>
      <c r="T118" s="39">
        <f t="shared" si="78"/>
        <v>0</v>
      </c>
      <c r="U118" s="39">
        <f t="shared" si="78"/>
        <v>0</v>
      </c>
      <c r="V118" s="32" t="s">
        <v>25</v>
      </c>
    </row>
    <row r="119" spans="1:22" ht="78.75" x14ac:dyDescent="0.25">
      <c r="A119" s="30" t="s">
        <v>127</v>
      </c>
      <c r="B119" s="28" t="s">
        <v>340</v>
      </c>
      <c r="C119" s="30" t="s">
        <v>341</v>
      </c>
      <c r="D119" s="30" t="s">
        <v>25</v>
      </c>
      <c r="E119" s="31" t="s">
        <v>25</v>
      </c>
      <c r="F119" s="35">
        <v>0</v>
      </c>
      <c r="G119" s="35">
        <v>0</v>
      </c>
      <c r="H119" s="35">
        <v>0</v>
      </c>
      <c r="I119" s="35">
        <v>0</v>
      </c>
      <c r="J119" s="35">
        <v>0</v>
      </c>
      <c r="K119" s="32" t="s">
        <v>25</v>
      </c>
      <c r="L119" s="35">
        <v>0</v>
      </c>
      <c r="M119" s="35">
        <v>0</v>
      </c>
      <c r="N119" s="35">
        <v>0</v>
      </c>
      <c r="O119" s="35">
        <v>0</v>
      </c>
      <c r="P119" s="35">
        <v>0</v>
      </c>
      <c r="Q119" s="36">
        <f t="shared" ref="Q119" si="79">IF($F119="нд","нд",$L119-$F119)</f>
        <v>0</v>
      </c>
      <c r="R119" s="36">
        <f t="shared" ref="R119" si="80">IF($G119="нд","нд",$M119-$G119)</f>
        <v>0</v>
      </c>
      <c r="S119" s="36">
        <f t="shared" ref="S119" si="81">IF($H119="нд","нд",$N119-$H119)</f>
        <v>0</v>
      </c>
      <c r="T119" s="36">
        <f t="shared" ref="T119" si="82">IF($I119="нд","нд",$O119-$I119)</f>
        <v>0</v>
      </c>
      <c r="U119" s="36">
        <f t="shared" ref="U119" si="83">IF($J119="нд","нд",$P119-$J119)</f>
        <v>0</v>
      </c>
      <c r="V119" s="35" t="s">
        <v>25</v>
      </c>
    </row>
    <row r="120" spans="1:22" ht="31.5" x14ac:dyDescent="0.25">
      <c r="A120" s="27" t="s">
        <v>129</v>
      </c>
      <c r="B120" s="28" t="s">
        <v>130</v>
      </c>
      <c r="C120" s="29" t="s">
        <v>24</v>
      </c>
      <c r="D120" s="30" t="s">
        <v>25</v>
      </c>
      <c r="E120" s="31" t="s">
        <v>25</v>
      </c>
      <c r="F120" s="34">
        <v>0</v>
      </c>
      <c r="G120" s="34">
        <v>0</v>
      </c>
      <c r="H120" s="34">
        <v>0</v>
      </c>
      <c r="I120" s="34">
        <v>0</v>
      </c>
      <c r="J120" s="34">
        <v>0</v>
      </c>
      <c r="K120" s="32" t="s">
        <v>25</v>
      </c>
      <c r="L120" s="34">
        <v>0</v>
      </c>
      <c r="M120" s="34">
        <v>0</v>
      </c>
      <c r="N120" s="34">
        <v>0</v>
      </c>
      <c r="O120" s="34">
        <v>0</v>
      </c>
      <c r="P120" s="34">
        <v>0</v>
      </c>
      <c r="Q120" s="34">
        <v>0</v>
      </c>
      <c r="R120" s="34">
        <v>0</v>
      </c>
      <c r="S120" s="34">
        <v>0</v>
      </c>
      <c r="T120" s="34">
        <v>0</v>
      </c>
      <c r="U120" s="34">
        <v>0</v>
      </c>
      <c r="V120" s="32" t="s">
        <v>25</v>
      </c>
    </row>
    <row r="121" spans="1:22" ht="16.5" x14ac:dyDescent="0.25">
      <c r="A121" s="27" t="s">
        <v>131</v>
      </c>
      <c r="B121" s="28" t="s">
        <v>132</v>
      </c>
      <c r="C121" s="29" t="s">
        <v>24</v>
      </c>
      <c r="D121" s="30" t="s">
        <v>25</v>
      </c>
      <c r="E121" s="31" t="s">
        <v>25</v>
      </c>
      <c r="F121" s="34">
        <f t="shared" ref="F121:P121" si="84">SUM(F122:F134)</f>
        <v>0</v>
      </c>
      <c r="G121" s="34">
        <f t="shared" si="84"/>
        <v>0</v>
      </c>
      <c r="H121" s="34">
        <f t="shared" si="84"/>
        <v>0</v>
      </c>
      <c r="I121" s="34">
        <f t="shared" si="84"/>
        <v>0</v>
      </c>
      <c r="J121" s="34">
        <f t="shared" si="84"/>
        <v>1</v>
      </c>
      <c r="K121" s="32" t="s">
        <v>25</v>
      </c>
      <c r="L121" s="34">
        <f t="shared" si="84"/>
        <v>0</v>
      </c>
      <c r="M121" s="34">
        <f t="shared" si="84"/>
        <v>0</v>
      </c>
      <c r="N121" s="34">
        <f t="shared" si="84"/>
        <v>0</v>
      </c>
      <c r="O121" s="34">
        <f t="shared" si="84"/>
        <v>0</v>
      </c>
      <c r="P121" s="34">
        <f t="shared" si="84"/>
        <v>1</v>
      </c>
      <c r="Q121" s="34">
        <f t="shared" ref="Q121:U121" si="85">SUM(Q122:Q134)</f>
        <v>0</v>
      </c>
      <c r="R121" s="34">
        <f t="shared" si="85"/>
        <v>0</v>
      </c>
      <c r="S121" s="34">
        <f t="shared" si="85"/>
        <v>0</v>
      </c>
      <c r="T121" s="34">
        <f t="shared" si="85"/>
        <v>0</v>
      </c>
      <c r="U121" s="34">
        <f t="shared" si="85"/>
        <v>0</v>
      </c>
      <c r="V121" s="32" t="s">
        <v>25</v>
      </c>
    </row>
    <row r="122" spans="1:22" ht="31.5" x14ac:dyDescent="0.25">
      <c r="A122" s="30" t="s">
        <v>131</v>
      </c>
      <c r="B122" s="28" t="s">
        <v>342</v>
      </c>
      <c r="C122" s="30" t="s">
        <v>343</v>
      </c>
      <c r="D122" s="30" t="s">
        <v>25</v>
      </c>
      <c r="E122" s="31" t="s">
        <v>25</v>
      </c>
      <c r="F122" s="35" t="s">
        <v>25</v>
      </c>
      <c r="G122" s="35" t="s">
        <v>25</v>
      </c>
      <c r="H122" s="35" t="s">
        <v>25</v>
      </c>
      <c r="I122" s="35" t="s">
        <v>25</v>
      </c>
      <c r="J122" s="35" t="s">
        <v>25</v>
      </c>
      <c r="K122" s="32" t="s">
        <v>25</v>
      </c>
      <c r="L122" s="35">
        <v>0</v>
      </c>
      <c r="M122" s="35">
        <v>0</v>
      </c>
      <c r="N122" s="35">
        <v>0</v>
      </c>
      <c r="O122" s="35">
        <v>0</v>
      </c>
      <c r="P122" s="35">
        <v>0</v>
      </c>
      <c r="Q122" s="36" t="str">
        <f t="shared" ref="Q122:Q134" si="86">IF($F122="нд","нд",$L122-$F122)</f>
        <v>нд</v>
      </c>
      <c r="R122" s="36" t="str">
        <f t="shared" ref="R122:R134" si="87">IF($G122="нд","нд",$M122-$G122)</f>
        <v>нд</v>
      </c>
      <c r="S122" s="36" t="str">
        <f t="shared" ref="S122:S134" si="88">IF($H122="нд","нд",$N122-$H122)</f>
        <v>нд</v>
      </c>
      <c r="T122" s="36" t="str">
        <f t="shared" ref="T122:T134" si="89">IF($I122="нд","нд",$O122-$I122)</f>
        <v>нд</v>
      </c>
      <c r="U122" s="36" t="str">
        <f t="shared" ref="U122:U134" si="90">IF($J122="нд","нд",$P122-$J122)</f>
        <v>нд</v>
      </c>
      <c r="V122" s="35" t="s">
        <v>25</v>
      </c>
    </row>
    <row r="123" spans="1:22" ht="47.25" x14ac:dyDescent="0.25">
      <c r="A123" s="30" t="s">
        <v>131</v>
      </c>
      <c r="B123" s="28" t="s">
        <v>344</v>
      </c>
      <c r="C123" s="30" t="s">
        <v>345</v>
      </c>
      <c r="D123" s="30" t="s">
        <v>25</v>
      </c>
      <c r="E123" s="31" t="s">
        <v>25</v>
      </c>
      <c r="F123" s="35" t="s">
        <v>25</v>
      </c>
      <c r="G123" s="35" t="s">
        <v>25</v>
      </c>
      <c r="H123" s="35" t="s">
        <v>25</v>
      </c>
      <c r="I123" s="35" t="s">
        <v>25</v>
      </c>
      <c r="J123" s="35" t="s">
        <v>25</v>
      </c>
      <c r="K123" s="32" t="s">
        <v>25</v>
      </c>
      <c r="L123" s="35">
        <v>0</v>
      </c>
      <c r="M123" s="35">
        <v>0</v>
      </c>
      <c r="N123" s="35">
        <v>0</v>
      </c>
      <c r="O123" s="35">
        <v>0</v>
      </c>
      <c r="P123" s="35">
        <v>0</v>
      </c>
      <c r="Q123" s="36" t="str">
        <f t="shared" si="86"/>
        <v>нд</v>
      </c>
      <c r="R123" s="36" t="str">
        <f t="shared" si="87"/>
        <v>нд</v>
      </c>
      <c r="S123" s="36" t="str">
        <f t="shared" si="88"/>
        <v>нд</v>
      </c>
      <c r="T123" s="36" t="str">
        <f t="shared" si="89"/>
        <v>нд</v>
      </c>
      <c r="U123" s="36" t="str">
        <f t="shared" si="90"/>
        <v>нд</v>
      </c>
      <c r="V123" s="35" t="s">
        <v>25</v>
      </c>
    </row>
    <row r="124" spans="1:22" ht="31.5" x14ac:dyDescent="0.25">
      <c r="A124" s="30" t="s">
        <v>131</v>
      </c>
      <c r="B124" s="28" t="s">
        <v>346</v>
      </c>
      <c r="C124" s="30" t="s">
        <v>347</v>
      </c>
      <c r="D124" s="30" t="s">
        <v>25</v>
      </c>
      <c r="E124" s="31" t="s">
        <v>25</v>
      </c>
      <c r="F124" s="35" t="s">
        <v>25</v>
      </c>
      <c r="G124" s="35" t="s">
        <v>25</v>
      </c>
      <c r="H124" s="35" t="s">
        <v>25</v>
      </c>
      <c r="I124" s="35" t="s">
        <v>25</v>
      </c>
      <c r="J124" s="35" t="s">
        <v>25</v>
      </c>
      <c r="K124" s="32" t="s">
        <v>25</v>
      </c>
      <c r="L124" s="35">
        <v>0</v>
      </c>
      <c r="M124" s="35">
        <v>0</v>
      </c>
      <c r="N124" s="35">
        <v>0</v>
      </c>
      <c r="O124" s="35">
        <v>0</v>
      </c>
      <c r="P124" s="35">
        <v>0</v>
      </c>
      <c r="Q124" s="36" t="str">
        <f t="shared" si="86"/>
        <v>нд</v>
      </c>
      <c r="R124" s="36" t="str">
        <f t="shared" si="87"/>
        <v>нд</v>
      </c>
      <c r="S124" s="36" t="str">
        <f t="shared" si="88"/>
        <v>нд</v>
      </c>
      <c r="T124" s="36" t="str">
        <f t="shared" si="89"/>
        <v>нд</v>
      </c>
      <c r="U124" s="36" t="str">
        <f t="shared" si="90"/>
        <v>нд</v>
      </c>
      <c r="V124" s="35" t="s">
        <v>25</v>
      </c>
    </row>
    <row r="125" spans="1:22" ht="94.5" x14ac:dyDescent="0.25">
      <c r="A125" s="30" t="s">
        <v>131</v>
      </c>
      <c r="B125" s="28" t="s">
        <v>348</v>
      </c>
      <c r="C125" s="30" t="s">
        <v>349</v>
      </c>
      <c r="D125" s="30" t="s">
        <v>25</v>
      </c>
      <c r="E125" s="31" t="s">
        <v>25</v>
      </c>
      <c r="F125" s="35">
        <v>0</v>
      </c>
      <c r="G125" s="35">
        <v>0</v>
      </c>
      <c r="H125" s="35">
        <v>0</v>
      </c>
      <c r="I125" s="35">
        <v>0</v>
      </c>
      <c r="J125" s="35">
        <v>0</v>
      </c>
      <c r="K125" s="32" t="s">
        <v>25</v>
      </c>
      <c r="L125" s="35">
        <v>0</v>
      </c>
      <c r="M125" s="35">
        <v>0</v>
      </c>
      <c r="N125" s="35">
        <v>0</v>
      </c>
      <c r="O125" s="35">
        <v>0</v>
      </c>
      <c r="P125" s="35">
        <v>0</v>
      </c>
      <c r="Q125" s="36">
        <f t="shared" si="86"/>
        <v>0</v>
      </c>
      <c r="R125" s="36">
        <f t="shared" si="87"/>
        <v>0</v>
      </c>
      <c r="S125" s="36">
        <f t="shared" si="88"/>
        <v>0</v>
      </c>
      <c r="T125" s="36">
        <f t="shared" si="89"/>
        <v>0</v>
      </c>
      <c r="U125" s="36">
        <f t="shared" si="90"/>
        <v>0</v>
      </c>
      <c r="V125" s="35" t="s">
        <v>25</v>
      </c>
    </row>
    <row r="126" spans="1:22" ht="63" x14ac:dyDescent="0.25">
      <c r="A126" s="30" t="s">
        <v>131</v>
      </c>
      <c r="B126" s="28" t="s">
        <v>350</v>
      </c>
      <c r="C126" s="30" t="s">
        <v>351</v>
      </c>
      <c r="D126" s="30" t="s">
        <v>25</v>
      </c>
      <c r="E126" s="31" t="s">
        <v>25</v>
      </c>
      <c r="F126" s="35">
        <v>0</v>
      </c>
      <c r="G126" s="35">
        <v>0</v>
      </c>
      <c r="H126" s="35">
        <v>0</v>
      </c>
      <c r="I126" s="35">
        <v>0</v>
      </c>
      <c r="J126" s="35">
        <v>0</v>
      </c>
      <c r="K126" s="32" t="s">
        <v>25</v>
      </c>
      <c r="L126" s="35">
        <v>0</v>
      </c>
      <c r="M126" s="35">
        <v>0</v>
      </c>
      <c r="N126" s="35">
        <v>0</v>
      </c>
      <c r="O126" s="35">
        <v>0</v>
      </c>
      <c r="P126" s="35">
        <v>0</v>
      </c>
      <c r="Q126" s="36">
        <f t="shared" si="86"/>
        <v>0</v>
      </c>
      <c r="R126" s="36">
        <f t="shared" si="87"/>
        <v>0</v>
      </c>
      <c r="S126" s="36">
        <f t="shared" si="88"/>
        <v>0</v>
      </c>
      <c r="T126" s="36">
        <f t="shared" si="89"/>
        <v>0</v>
      </c>
      <c r="U126" s="36">
        <f t="shared" si="90"/>
        <v>0</v>
      </c>
      <c r="V126" s="35" t="s">
        <v>25</v>
      </c>
    </row>
    <row r="127" spans="1:22" ht="63" x14ac:dyDescent="0.25">
      <c r="A127" s="30" t="s">
        <v>131</v>
      </c>
      <c r="B127" s="28" t="s">
        <v>352</v>
      </c>
      <c r="C127" s="30" t="s">
        <v>353</v>
      </c>
      <c r="D127" s="30" t="s">
        <v>25</v>
      </c>
      <c r="E127" s="31" t="s">
        <v>25</v>
      </c>
      <c r="F127" s="35">
        <v>0</v>
      </c>
      <c r="G127" s="35">
        <v>0</v>
      </c>
      <c r="H127" s="35">
        <v>0</v>
      </c>
      <c r="I127" s="35">
        <v>0</v>
      </c>
      <c r="J127" s="35">
        <v>0</v>
      </c>
      <c r="K127" s="32" t="s">
        <v>25</v>
      </c>
      <c r="L127" s="35">
        <v>0</v>
      </c>
      <c r="M127" s="35">
        <v>0</v>
      </c>
      <c r="N127" s="35">
        <v>0</v>
      </c>
      <c r="O127" s="35">
        <v>0</v>
      </c>
      <c r="P127" s="35">
        <v>0</v>
      </c>
      <c r="Q127" s="36">
        <f t="shared" si="86"/>
        <v>0</v>
      </c>
      <c r="R127" s="36">
        <f t="shared" si="87"/>
        <v>0</v>
      </c>
      <c r="S127" s="36">
        <f t="shared" si="88"/>
        <v>0</v>
      </c>
      <c r="T127" s="36">
        <f t="shared" si="89"/>
        <v>0</v>
      </c>
      <c r="U127" s="36">
        <f t="shared" si="90"/>
        <v>0</v>
      </c>
      <c r="V127" s="35" t="s">
        <v>25</v>
      </c>
    </row>
    <row r="128" spans="1:22" ht="16.5" x14ac:dyDescent="0.25">
      <c r="A128" s="30" t="s">
        <v>131</v>
      </c>
      <c r="B128" s="28" t="s">
        <v>354</v>
      </c>
      <c r="C128" s="30" t="s">
        <v>355</v>
      </c>
      <c r="D128" s="30" t="s">
        <v>25</v>
      </c>
      <c r="E128" s="31">
        <v>4</v>
      </c>
      <c r="F128" s="35">
        <v>0</v>
      </c>
      <c r="G128" s="35">
        <v>0</v>
      </c>
      <c r="H128" s="35">
        <v>0</v>
      </c>
      <c r="I128" s="35">
        <v>0</v>
      </c>
      <c r="J128" s="35">
        <v>1</v>
      </c>
      <c r="K128" s="31">
        <v>4</v>
      </c>
      <c r="L128" s="35">
        <v>0</v>
      </c>
      <c r="M128" s="35">
        <v>0</v>
      </c>
      <c r="N128" s="35">
        <v>0</v>
      </c>
      <c r="O128" s="35">
        <v>0</v>
      </c>
      <c r="P128" s="35">
        <v>1</v>
      </c>
      <c r="Q128" s="36">
        <f t="shared" si="86"/>
        <v>0</v>
      </c>
      <c r="R128" s="36">
        <f t="shared" si="87"/>
        <v>0</v>
      </c>
      <c r="S128" s="36">
        <f t="shared" si="88"/>
        <v>0</v>
      </c>
      <c r="T128" s="36">
        <f t="shared" si="89"/>
        <v>0</v>
      </c>
      <c r="U128" s="36">
        <f t="shared" si="90"/>
        <v>0</v>
      </c>
      <c r="V128" s="35" t="s">
        <v>25</v>
      </c>
    </row>
    <row r="129" spans="1:22" ht="31.5" x14ac:dyDescent="0.25">
      <c r="A129" s="30" t="s">
        <v>131</v>
      </c>
      <c r="B129" s="28" t="s">
        <v>356</v>
      </c>
      <c r="C129" s="30" t="s">
        <v>357</v>
      </c>
      <c r="D129" s="30" t="s">
        <v>25</v>
      </c>
      <c r="E129" s="31" t="s">
        <v>25</v>
      </c>
      <c r="F129" s="35" t="s">
        <v>25</v>
      </c>
      <c r="G129" s="35" t="s">
        <v>25</v>
      </c>
      <c r="H129" s="35" t="s">
        <v>25</v>
      </c>
      <c r="I129" s="35" t="s">
        <v>25</v>
      </c>
      <c r="J129" s="35" t="s">
        <v>25</v>
      </c>
      <c r="K129" s="32" t="s">
        <v>25</v>
      </c>
      <c r="L129" s="35">
        <v>0</v>
      </c>
      <c r="M129" s="35">
        <v>0</v>
      </c>
      <c r="N129" s="35">
        <v>0</v>
      </c>
      <c r="O129" s="35">
        <v>0</v>
      </c>
      <c r="P129" s="35">
        <v>0</v>
      </c>
      <c r="Q129" s="36" t="str">
        <f t="shared" si="86"/>
        <v>нд</v>
      </c>
      <c r="R129" s="36" t="str">
        <f t="shared" si="87"/>
        <v>нд</v>
      </c>
      <c r="S129" s="36" t="str">
        <f t="shared" si="88"/>
        <v>нд</v>
      </c>
      <c r="T129" s="36" t="str">
        <f t="shared" si="89"/>
        <v>нд</v>
      </c>
      <c r="U129" s="36" t="str">
        <f t="shared" si="90"/>
        <v>нд</v>
      </c>
      <c r="V129" s="35" t="s">
        <v>25</v>
      </c>
    </row>
    <row r="130" spans="1:22" ht="78.75" x14ac:dyDescent="0.25">
      <c r="A130" s="30" t="s">
        <v>131</v>
      </c>
      <c r="B130" s="28" t="s">
        <v>358</v>
      </c>
      <c r="C130" s="30" t="s">
        <v>359</v>
      </c>
      <c r="D130" s="30" t="s">
        <v>25</v>
      </c>
      <c r="E130" s="31" t="s">
        <v>25</v>
      </c>
      <c r="F130" s="35" t="s">
        <v>25</v>
      </c>
      <c r="G130" s="35" t="s">
        <v>25</v>
      </c>
      <c r="H130" s="35" t="s">
        <v>25</v>
      </c>
      <c r="I130" s="35" t="s">
        <v>25</v>
      </c>
      <c r="J130" s="35" t="s">
        <v>25</v>
      </c>
      <c r="K130" s="32" t="s">
        <v>25</v>
      </c>
      <c r="L130" s="35">
        <v>0</v>
      </c>
      <c r="M130" s="35">
        <v>0</v>
      </c>
      <c r="N130" s="35">
        <v>0</v>
      </c>
      <c r="O130" s="35">
        <v>0</v>
      </c>
      <c r="P130" s="35">
        <v>0</v>
      </c>
      <c r="Q130" s="36" t="str">
        <f t="shared" si="86"/>
        <v>нд</v>
      </c>
      <c r="R130" s="36" t="str">
        <f t="shared" si="87"/>
        <v>нд</v>
      </c>
      <c r="S130" s="36" t="str">
        <f t="shared" si="88"/>
        <v>нд</v>
      </c>
      <c r="T130" s="36" t="str">
        <f t="shared" si="89"/>
        <v>нд</v>
      </c>
      <c r="U130" s="36" t="str">
        <f t="shared" si="90"/>
        <v>нд</v>
      </c>
      <c r="V130" s="35" t="s">
        <v>25</v>
      </c>
    </row>
    <row r="131" spans="1:22" ht="63" x14ac:dyDescent="0.25">
      <c r="A131" s="30" t="s">
        <v>131</v>
      </c>
      <c r="B131" s="28" t="s">
        <v>360</v>
      </c>
      <c r="C131" s="30" t="s">
        <v>361</v>
      </c>
      <c r="D131" s="30" t="s">
        <v>25</v>
      </c>
      <c r="E131" s="31" t="s">
        <v>25</v>
      </c>
      <c r="F131" s="35" t="s">
        <v>25</v>
      </c>
      <c r="G131" s="35" t="s">
        <v>25</v>
      </c>
      <c r="H131" s="35" t="s">
        <v>25</v>
      </c>
      <c r="I131" s="35" t="s">
        <v>25</v>
      </c>
      <c r="J131" s="35" t="s">
        <v>25</v>
      </c>
      <c r="K131" s="32" t="s">
        <v>25</v>
      </c>
      <c r="L131" s="35">
        <v>0</v>
      </c>
      <c r="M131" s="35">
        <v>0</v>
      </c>
      <c r="N131" s="35">
        <v>0</v>
      </c>
      <c r="O131" s="35">
        <v>0</v>
      </c>
      <c r="P131" s="35">
        <v>0</v>
      </c>
      <c r="Q131" s="36" t="str">
        <f t="shared" si="86"/>
        <v>нд</v>
      </c>
      <c r="R131" s="36" t="str">
        <f t="shared" si="87"/>
        <v>нд</v>
      </c>
      <c r="S131" s="36" t="str">
        <f t="shared" si="88"/>
        <v>нд</v>
      </c>
      <c r="T131" s="36" t="str">
        <f t="shared" si="89"/>
        <v>нд</v>
      </c>
      <c r="U131" s="36" t="str">
        <f t="shared" si="90"/>
        <v>нд</v>
      </c>
      <c r="V131" s="35" t="s">
        <v>25</v>
      </c>
    </row>
    <row r="132" spans="1:22" ht="31.5" x14ac:dyDescent="0.25">
      <c r="A132" s="30" t="s">
        <v>131</v>
      </c>
      <c r="B132" s="28" t="s">
        <v>362</v>
      </c>
      <c r="C132" s="30" t="s">
        <v>363</v>
      </c>
      <c r="D132" s="30" t="s">
        <v>25</v>
      </c>
      <c r="E132" s="31" t="s">
        <v>25</v>
      </c>
      <c r="F132" s="35" t="s">
        <v>25</v>
      </c>
      <c r="G132" s="35" t="s">
        <v>25</v>
      </c>
      <c r="H132" s="35" t="s">
        <v>25</v>
      </c>
      <c r="I132" s="35" t="s">
        <v>25</v>
      </c>
      <c r="J132" s="35" t="s">
        <v>25</v>
      </c>
      <c r="K132" s="32" t="s">
        <v>25</v>
      </c>
      <c r="L132" s="35">
        <v>0</v>
      </c>
      <c r="M132" s="35">
        <v>0</v>
      </c>
      <c r="N132" s="35">
        <v>0</v>
      </c>
      <c r="O132" s="35">
        <v>0</v>
      </c>
      <c r="P132" s="35">
        <v>0</v>
      </c>
      <c r="Q132" s="36" t="str">
        <f t="shared" si="86"/>
        <v>нд</v>
      </c>
      <c r="R132" s="36" t="str">
        <f t="shared" si="87"/>
        <v>нд</v>
      </c>
      <c r="S132" s="36" t="str">
        <f t="shared" si="88"/>
        <v>нд</v>
      </c>
      <c r="T132" s="36" t="str">
        <f t="shared" si="89"/>
        <v>нд</v>
      </c>
      <c r="U132" s="36" t="str">
        <f t="shared" si="90"/>
        <v>нд</v>
      </c>
      <c r="V132" s="35" t="s">
        <v>25</v>
      </c>
    </row>
    <row r="133" spans="1:22" ht="31.5" x14ac:dyDescent="0.25">
      <c r="A133" s="30" t="s">
        <v>131</v>
      </c>
      <c r="B133" s="28" t="s">
        <v>364</v>
      </c>
      <c r="C133" s="30" t="s">
        <v>365</v>
      </c>
      <c r="D133" s="30" t="s">
        <v>25</v>
      </c>
      <c r="E133" s="31" t="s">
        <v>25</v>
      </c>
      <c r="F133" s="35" t="s">
        <v>25</v>
      </c>
      <c r="G133" s="35" t="s">
        <v>25</v>
      </c>
      <c r="H133" s="35" t="s">
        <v>25</v>
      </c>
      <c r="I133" s="35" t="s">
        <v>25</v>
      </c>
      <c r="J133" s="35" t="s">
        <v>25</v>
      </c>
      <c r="K133" s="32" t="s">
        <v>25</v>
      </c>
      <c r="L133" s="35">
        <v>0</v>
      </c>
      <c r="M133" s="35">
        <v>0</v>
      </c>
      <c r="N133" s="35">
        <v>0</v>
      </c>
      <c r="O133" s="35">
        <v>0</v>
      </c>
      <c r="P133" s="35">
        <v>0</v>
      </c>
      <c r="Q133" s="36" t="str">
        <f t="shared" si="86"/>
        <v>нд</v>
      </c>
      <c r="R133" s="36" t="str">
        <f t="shared" si="87"/>
        <v>нд</v>
      </c>
      <c r="S133" s="36" t="str">
        <f t="shared" si="88"/>
        <v>нд</v>
      </c>
      <c r="T133" s="36" t="str">
        <f t="shared" si="89"/>
        <v>нд</v>
      </c>
      <c r="U133" s="36" t="str">
        <f t="shared" si="90"/>
        <v>нд</v>
      </c>
      <c r="V133" s="35" t="s">
        <v>25</v>
      </c>
    </row>
    <row r="134" spans="1:22" ht="31.5" x14ac:dyDescent="0.25">
      <c r="A134" s="30" t="s">
        <v>131</v>
      </c>
      <c r="B134" s="28" t="s">
        <v>366</v>
      </c>
      <c r="C134" s="30" t="s">
        <v>367</v>
      </c>
      <c r="D134" s="30" t="s">
        <v>25</v>
      </c>
      <c r="E134" s="31" t="s">
        <v>25</v>
      </c>
      <c r="F134" s="35" t="s">
        <v>25</v>
      </c>
      <c r="G134" s="35" t="s">
        <v>25</v>
      </c>
      <c r="H134" s="35" t="s">
        <v>25</v>
      </c>
      <c r="I134" s="35" t="s">
        <v>25</v>
      </c>
      <c r="J134" s="35" t="s">
        <v>25</v>
      </c>
      <c r="K134" s="32" t="s">
        <v>25</v>
      </c>
      <c r="L134" s="35">
        <v>0</v>
      </c>
      <c r="M134" s="35">
        <v>0</v>
      </c>
      <c r="N134" s="35">
        <v>0</v>
      </c>
      <c r="O134" s="35">
        <v>0</v>
      </c>
      <c r="P134" s="35">
        <v>0</v>
      </c>
      <c r="Q134" s="36" t="str">
        <f t="shared" si="86"/>
        <v>нд</v>
      </c>
      <c r="R134" s="36" t="str">
        <f t="shared" si="87"/>
        <v>нд</v>
      </c>
      <c r="S134" s="36" t="str">
        <f t="shared" si="88"/>
        <v>нд</v>
      </c>
      <c r="T134" s="36" t="str">
        <f t="shared" si="89"/>
        <v>нд</v>
      </c>
      <c r="U134" s="36" t="str">
        <f t="shared" si="90"/>
        <v>нд</v>
      </c>
      <c r="V134" s="35" t="s">
        <v>25</v>
      </c>
    </row>
    <row r="135" spans="1:22" ht="47.25" x14ac:dyDescent="0.25">
      <c r="A135" s="27" t="s">
        <v>133</v>
      </c>
      <c r="B135" s="28" t="s">
        <v>134</v>
      </c>
      <c r="C135" s="29" t="s">
        <v>24</v>
      </c>
      <c r="D135" s="30" t="s">
        <v>25</v>
      </c>
      <c r="E135" s="31" t="s">
        <v>25</v>
      </c>
      <c r="F135" s="39">
        <v>0</v>
      </c>
      <c r="G135" s="39">
        <v>0</v>
      </c>
      <c r="H135" s="39">
        <v>0</v>
      </c>
      <c r="I135" s="39">
        <v>0</v>
      </c>
      <c r="J135" s="39">
        <v>0</v>
      </c>
      <c r="K135" s="32" t="s">
        <v>25</v>
      </c>
      <c r="L135" s="39">
        <v>0</v>
      </c>
      <c r="M135" s="39">
        <v>0</v>
      </c>
      <c r="N135" s="39">
        <v>0</v>
      </c>
      <c r="O135" s="39">
        <v>0</v>
      </c>
      <c r="P135" s="39">
        <v>0</v>
      </c>
      <c r="Q135" s="39">
        <v>0</v>
      </c>
      <c r="R135" s="39">
        <v>0</v>
      </c>
      <c r="S135" s="39">
        <v>0</v>
      </c>
      <c r="T135" s="39">
        <v>0</v>
      </c>
      <c r="U135" s="39">
        <v>0</v>
      </c>
      <c r="V135" s="32" t="s">
        <v>25</v>
      </c>
    </row>
    <row r="136" spans="1:22" ht="31.5" x14ac:dyDescent="0.25">
      <c r="A136" s="27" t="s">
        <v>135</v>
      </c>
      <c r="B136" s="28" t="s">
        <v>136</v>
      </c>
      <c r="C136" s="29" t="s">
        <v>24</v>
      </c>
      <c r="D136" s="30" t="s">
        <v>25</v>
      </c>
      <c r="E136" s="31" t="s">
        <v>25</v>
      </c>
      <c r="F136" s="39">
        <v>0</v>
      </c>
      <c r="G136" s="39">
        <v>0</v>
      </c>
      <c r="H136" s="39">
        <v>0</v>
      </c>
      <c r="I136" s="39">
        <v>0</v>
      </c>
      <c r="J136" s="39">
        <v>0</v>
      </c>
      <c r="K136" s="32" t="s">
        <v>25</v>
      </c>
      <c r="L136" s="39">
        <v>0</v>
      </c>
      <c r="M136" s="39">
        <v>0</v>
      </c>
      <c r="N136" s="39">
        <v>0</v>
      </c>
      <c r="O136" s="39">
        <v>0</v>
      </c>
      <c r="P136" s="39">
        <v>0</v>
      </c>
      <c r="Q136" s="39">
        <v>0</v>
      </c>
      <c r="R136" s="39">
        <v>0</v>
      </c>
      <c r="S136" s="39">
        <v>0</v>
      </c>
      <c r="T136" s="39">
        <v>0</v>
      </c>
      <c r="U136" s="39">
        <v>0</v>
      </c>
      <c r="V136" s="32" t="s">
        <v>25</v>
      </c>
    </row>
    <row r="137" spans="1:22" ht="63" x14ac:dyDescent="0.25">
      <c r="A137" s="27" t="s">
        <v>137</v>
      </c>
      <c r="B137" s="28" t="s">
        <v>138</v>
      </c>
      <c r="C137" s="29" t="s">
        <v>24</v>
      </c>
      <c r="D137" s="30" t="s">
        <v>25</v>
      </c>
      <c r="E137" s="31" t="s">
        <v>25</v>
      </c>
      <c r="F137" s="39">
        <v>0</v>
      </c>
      <c r="G137" s="39">
        <v>0</v>
      </c>
      <c r="H137" s="39">
        <v>0</v>
      </c>
      <c r="I137" s="39">
        <v>0</v>
      </c>
      <c r="J137" s="39">
        <v>0</v>
      </c>
      <c r="K137" s="32" t="s">
        <v>25</v>
      </c>
      <c r="L137" s="39">
        <v>0</v>
      </c>
      <c r="M137" s="39">
        <v>0</v>
      </c>
      <c r="N137" s="39">
        <v>0</v>
      </c>
      <c r="O137" s="39">
        <v>0</v>
      </c>
      <c r="P137" s="39">
        <v>0</v>
      </c>
      <c r="Q137" s="39">
        <v>0</v>
      </c>
      <c r="R137" s="39">
        <v>0</v>
      </c>
      <c r="S137" s="39">
        <v>0</v>
      </c>
      <c r="T137" s="39">
        <v>0</v>
      </c>
      <c r="U137" s="39">
        <v>0</v>
      </c>
      <c r="V137" s="32" t="s">
        <v>25</v>
      </c>
    </row>
    <row r="138" spans="1:22" ht="31.5" x14ac:dyDescent="0.25">
      <c r="A138" s="27" t="s">
        <v>139</v>
      </c>
      <c r="B138" s="28" t="s">
        <v>140</v>
      </c>
      <c r="C138" s="29" t="s">
        <v>24</v>
      </c>
      <c r="D138" s="30" t="s">
        <v>25</v>
      </c>
      <c r="E138" s="31" t="s">
        <v>25</v>
      </c>
      <c r="F138" s="39">
        <v>0</v>
      </c>
      <c r="G138" s="39">
        <v>0</v>
      </c>
      <c r="H138" s="39">
        <v>0</v>
      </c>
      <c r="I138" s="39">
        <v>0</v>
      </c>
      <c r="J138" s="39">
        <v>0</v>
      </c>
      <c r="K138" s="32" t="s">
        <v>25</v>
      </c>
      <c r="L138" s="39">
        <v>0</v>
      </c>
      <c r="M138" s="39">
        <v>0</v>
      </c>
      <c r="N138" s="39">
        <v>0</v>
      </c>
      <c r="O138" s="39">
        <v>0</v>
      </c>
      <c r="P138" s="39">
        <v>0</v>
      </c>
      <c r="Q138" s="39">
        <v>0</v>
      </c>
      <c r="R138" s="39">
        <v>0</v>
      </c>
      <c r="S138" s="39">
        <v>0</v>
      </c>
      <c r="T138" s="39">
        <v>0</v>
      </c>
      <c r="U138" s="39">
        <v>0</v>
      </c>
      <c r="V138" s="32" t="s">
        <v>25</v>
      </c>
    </row>
    <row r="139" spans="1:22" ht="31.5" x14ac:dyDescent="0.25">
      <c r="A139" s="27" t="s">
        <v>141</v>
      </c>
      <c r="B139" s="28" t="s">
        <v>140</v>
      </c>
      <c r="C139" s="29" t="s">
        <v>24</v>
      </c>
      <c r="D139" s="30" t="s">
        <v>25</v>
      </c>
      <c r="E139" s="31" t="s">
        <v>25</v>
      </c>
      <c r="F139" s="39">
        <v>0</v>
      </c>
      <c r="G139" s="39">
        <v>0</v>
      </c>
      <c r="H139" s="39">
        <v>0</v>
      </c>
      <c r="I139" s="39">
        <v>0</v>
      </c>
      <c r="J139" s="39">
        <v>0</v>
      </c>
      <c r="K139" s="32" t="s">
        <v>25</v>
      </c>
      <c r="L139" s="39">
        <v>0</v>
      </c>
      <c r="M139" s="39">
        <v>0</v>
      </c>
      <c r="N139" s="39">
        <v>0</v>
      </c>
      <c r="O139" s="39">
        <v>0</v>
      </c>
      <c r="P139" s="39">
        <v>0</v>
      </c>
      <c r="Q139" s="39">
        <v>0</v>
      </c>
      <c r="R139" s="39">
        <v>0</v>
      </c>
      <c r="S139" s="39">
        <v>0</v>
      </c>
      <c r="T139" s="39">
        <v>0</v>
      </c>
      <c r="U139" s="39">
        <v>0</v>
      </c>
      <c r="V139" s="32" t="s">
        <v>25</v>
      </c>
    </row>
    <row r="140" spans="1:22" ht="47.25" x14ac:dyDescent="0.25">
      <c r="A140" s="27" t="s">
        <v>142</v>
      </c>
      <c r="B140" s="28" t="s">
        <v>143</v>
      </c>
      <c r="C140" s="29" t="s">
        <v>24</v>
      </c>
      <c r="D140" s="30" t="s">
        <v>25</v>
      </c>
      <c r="E140" s="31" t="s">
        <v>25</v>
      </c>
      <c r="F140" s="39">
        <v>0</v>
      </c>
      <c r="G140" s="39">
        <v>0</v>
      </c>
      <c r="H140" s="39">
        <v>0</v>
      </c>
      <c r="I140" s="39">
        <v>0</v>
      </c>
      <c r="J140" s="39">
        <v>0</v>
      </c>
      <c r="K140" s="32" t="s">
        <v>25</v>
      </c>
      <c r="L140" s="39">
        <v>0</v>
      </c>
      <c r="M140" s="39">
        <v>0</v>
      </c>
      <c r="N140" s="39">
        <v>0</v>
      </c>
      <c r="O140" s="39">
        <v>0</v>
      </c>
      <c r="P140" s="39">
        <v>0</v>
      </c>
      <c r="Q140" s="39">
        <v>0</v>
      </c>
      <c r="R140" s="39">
        <v>0</v>
      </c>
      <c r="S140" s="39">
        <v>0</v>
      </c>
      <c r="T140" s="39">
        <v>0</v>
      </c>
      <c r="U140" s="39">
        <v>0</v>
      </c>
      <c r="V140" s="32" t="s">
        <v>25</v>
      </c>
    </row>
    <row r="141" spans="1:22" ht="31.5" x14ac:dyDescent="0.25">
      <c r="A141" s="27" t="s">
        <v>144</v>
      </c>
      <c r="B141" s="28" t="s">
        <v>145</v>
      </c>
      <c r="C141" s="29" t="s">
        <v>24</v>
      </c>
      <c r="D141" s="30" t="s">
        <v>25</v>
      </c>
      <c r="E141" s="31" t="s">
        <v>25</v>
      </c>
      <c r="F141" s="39">
        <v>0</v>
      </c>
      <c r="G141" s="39">
        <v>0</v>
      </c>
      <c r="H141" s="39">
        <v>0</v>
      </c>
      <c r="I141" s="39">
        <v>0</v>
      </c>
      <c r="J141" s="39">
        <v>0</v>
      </c>
      <c r="K141" s="32" t="s">
        <v>25</v>
      </c>
      <c r="L141" s="39">
        <v>0</v>
      </c>
      <c r="M141" s="39">
        <v>0</v>
      </c>
      <c r="N141" s="39">
        <v>0</v>
      </c>
      <c r="O141" s="39">
        <v>0</v>
      </c>
      <c r="P141" s="39">
        <v>0</v>
      </c>
      <c r="Q141" s="39">
        <v>0</v>
      </c>
      <c r="R141" s="39">
        <v>0</v>
      </c>
      <c r="S141" s="39">
        <v>0</v>
      </c>
      <c r="T141" s="39">
        <v>0</v>
      </c>
      <c r="U141" s="39">
        <v>0</v>
      </c>
      <c r="V141" s="32" t="s">
        <v>25</v>
      </c>
    </row>
    <row r="142" spans="1:22" ht="31.5" x14ac:dyDescent="0.25">
      <c r="A142" s="27" t="s">
        <v>146</v>
      </c>
      <c r="B142" s="28" t="s">
        <v>140</v>
      </c>
      <c r="C142" s="29" t="s">
        <v>24</v>
      </c>
      <c r="D142" s="30" t="s">
        <v>25</v>
      </c>
      <c r="E142" s="31" t="s">
        <v>25</v>
      </c>
      <c r="F142" s="39">
        <v>0</v>
      </c>
      <c r="G142" s="39">
        <v>0</v>
      </c>
      <c r="H142" s="39">
        <v>0</v>
      </c>
      <c r="I142" s="39">
        <v>0</v>
      </c>
      <c r="J142" s="39">
        <v>0</v>
      </c>
      <c r="K142" s="32" t="s">
        <v>25</v>
      </c>
      <c r="L142" s="39">
        <v>0</v>
      </c>
      <c r="M142" s="39">
        <v>0</v>
      </c>
      <c r="N142" s="39">
        <v>0</v>
      </c>
      <c r="O142" s="39">
        <v>0</v>
      </c>
      <c r="P142" s="39">
        <v>0</v>
      </c>
      <c r="Q142" s="39">
        <v>0</v>
      </c>
      <c r="R142" s="39">
        <v>0</v>
      </c>
      <c r="S142" s="39">
        <v>0</v>
      </c>
      <c r="T142" s="39">
        <v>0</v>
      </c>
      <c r="U142" s="39">
        <v>0</v>
      </c>
      <c r="V142" s="32" t="s">
        <v>25</v>
      </c>
    </row>
    <row r="143" spans="1:22" ht="47.25" x14ac:dyDescent="0.25">
      <c r="A143" s="27" t="s">
        <v>147</v>
      </c>
      <c r="B143" s="28" t="s">
        <v>148</v>
      </c>
      <c r="C143" s="29" t="s">
        <v>24</v>
      </c>
      <c r="D143" s="30" t="s">
        <v>25</v>
      </c>
      <c r="E143" s="31" t="s">
        <v>25</v>
      </c>
      <c r="F143" s="39">
        <v>0</v>
      </c>
      <c r="G143" s="39">
        <v>0</v>
      </c>
      <c r="H143" s="39">
        <v>0</v>
      </c>
      <c r="I143" s="39">
        <v>0</v>
      </c>
      <c r="J143" s="39">
        <v>0</v>
      </c>
      <c r="K143" s="32" t="s">
        <v>25</v>
      </c>
      <c r="L143" s="39">
        <v>0</v>
      </c>
      <c r="M143" s="39">
        <v>0</v>
      </c>
      <c r="N143" s="39">
        <v>0</v>
      </c>
      <c r="O143" s="39">
        <v>0</v>
      </c>
      <c r="P143" s="39">
        <v>0</v>
      </c>
      <c r="Q143" s="39">
        <v>0</v>
      </c>
      <c r="R143" s="39">
        <v>0</v>
      </c>
      <c r="S143" s="39">
        <v>0</v>
      </c>
      <c r="T143" s="39">
        <v>0</v>
      </c>
      <c r="U143" s="39">
        <v>0</v>
      </c>
      <c r="V143" s="32" t="s">
        <v>25</v>
      </c>
    </row>
    <row r="144" spans="1:22" ht="63" x14ac:dyDescent="0.25">
      <c r="A144" s="27" t="s">
        <v>149</v>
      </c>
      <c r="B144" s="28" t="s">
        <v>150</v>
      </c>
      <c r="C144" s="29" t="s">
        <v>24</v>
      </c>
      <c r="D144" s="30" t="s">
        <v>25</v>
      </c>
      <c r="E144" s="31" t="s">
        <v>25</v>
      </c>
      <c r="F144" s="39">
        <v>0</v>
      </c>
      <c r="G144" s="39">
        <v>0</v>
      </c>
      <c r="H144" s="39">
        <v>0</v>
      </c>
      <c r="I144" s="39">
        <v>0</v>
      </c>
      <c r="J144" s="39">
        <v>0</v>
      </c>
      <c r="K144" s="32" t="s">
        <v>25</v>
      </c>
      <c r="L144" s="39">
        <v>0</v>
      </c>
      <c r="M144" s="39">
        <v>0</v>
      </c>
      <c r="N144" s="39">
        <v>0</v>
      </c>
      <c r="O144" s="39">
        <v>0</v>
      </c>
      <c r="P144" s="39">
        <v>0</v>
      </c>
      <c r="Q144" s="39">
        <v>0</v>
      </c>
      <c r="R144" s="39">
        <v>0</v>
      </c>
      <c r="S144" s="39">
        <v>0</v>
      </c>
      <c r="T144" s="39">
        <v>0</v>
      </c>
      <c r="U144" s="39">
        <v>0</v>
      </c>
      <c r="V144" s="32" t="s">
        <v>25</v>
      </c>
    </row>
    <row r="145" spans="1:22" ht="63" x14ac:dyDescent="0.25">
      <c r="A145" s="27" t="s">
        <v>151</v>
      </c>
      <c r="B145" s="28" t="s">
        <v>152</v>
      </c>
      <c r="C145" s="29" t="s">
        <v>24</v>
      </c>
      <c r="D145" s="30" t="s">
        <v>25</v>
      </c>
      <c r="E145" s="31" t="s">
        <v>25</v>
      </c>
      <c r="F145" s="39">
        <v>0</v>
      </c>
      <c r="G145" s="39">
        <v>0</v>
      </c>
      <c r="H145" s="39">
        <v>0</v>
      </c>
      <c r="I145" s="39">
        <v>0</v>
      </c>
      <c r="J145" s="39">
        <v>0</v>
      </c>
      <c r="K145" s="32" t="s">
        <v>25</v>
      </c>
      <c r="L145" s="39">
        <v>0</v>
      </c>
      <c r="M145" s="39">
        <v>0</v>
      </c>
      <c r="N145" s="39">
        <v>0</v>
      </c>
      <c r="O145" s="39">
        <v>0</v>
      </c>
      <c r="P145" s="39">
        <v>0</v>
      </c>
      <c r="Q145" s="39">
        <v>0</v>
      </c>
      <c r="R145" s="39">
        <v>0</v>
      </c>
      <c r="S145" s="39">
        <v>0</v>
      </c>
      <c r="T145" s="39">
        <v>0</v>
      </c>
      <c r="U145" s="39">
        <v>0</v>
      </c>
      <c r="V145" s="32" t="s">
        <v>25</v>
      </c>
    </row>
    <row r="146" spans="1:22" ht="63" x14ac:dyDescent="0.25">
      <c r="A146" s="27" t="s">
        <v>153</v>
      </c>
      <c r="B146" s="28" t="s">
        <v>154</v>
      </c>
      <c r="C146" s="29" t="s">
        <v>24</v>
      </c>
      <c r="D146" s="30" t="s">
        <v>25</v>
      </c>
      <c r="E146" s="31" t="s">
        <v>25</v>
      </c>
      <c r="F146" s="39">
        <v>0</v>
      </c>
      <c r="G146" s="39">
        <v>0</v>
      </c>
      <c r="H146" s="39">
        <v>0</v>
      </c>
      <c r="I146" s="39">
        <v>0</v>
      </c>
      <c r="J146" s="39">
        <v>0</v>
      </c>
      <c r="K146" s="32" t="s">
        <v>25</v>
      </c>
      <c r="L146" s="39">
        <v>0</v>
      </c>
      <c r="M146" s="39">
        <v>0</v>
      </c>
      <c r="N146" s="39">
        <v>0</v>
      </c>
      <c r="O146" s="39">
        <v>0</v>
      </c>
      <c r="P146" s="39">
        <v>0</v>
      </c>
      <c r="Q146" s="39">
        <v>0</v>
      </c>
      <c r="R146" s="39">
        <v>0</v>
      </c>
      <c r="S146" s="39">
        <v>0</v>
      </c>
      <c r="T146" s="39">
        <v>0</v>
      </c>
      <c r="U146" s="39">
        <v>0</v>
      </c>
      <c r="V146" s="32" t="s">
        <v>25</v>
      </c>
    </row>
    <row r="147" spans="1:22" ht="78.75" x14ac:dyDescent="0.25">
      <c r="A147" s="27" t="s">
        <v>155</v>
      </c>
      <c r="B147" s="28" t="s">
        <v>156</v>
      </c>
      <c r="C147" s="29" t="s">
        <v>24</v>
      </c>
      <c r="D147" s="30" t="s">
        <v>25</v>
      </c>
      <c r="E147" s="31" t="s">
        <v>25</v>
      </c>
      <c r="F147" s="39">
        <v>0</v>
      </c>
      <c r="G147" s="39">
        <v>0</v>
      </c>
      <c r="H147" s="39">
        <v>0</v>
      </c>
      <c r="I147" s="39">
        <v>0</v>
      </c>
      <c r="J147" s="39">
        <v>0</v>
      </c>
      <c r="K147" s="32" t="s">
        <v>25</v>
      </c>
      <c r="L147" s="39">
        <v>0</v>
      </c>
      <c r="M147" s="39">
        <v>0</v>
      </c>
      <c r="N147" s="39">
        <v>0</v>
      </c>
      <c r="O147" s="39">
        <v>0</v>
      </c>
      <c r="P147" s="39">
        <v>0</v>
      </c>
      <c r="Q147" s="39">
        <v>0</v>
      </c>
      <c r="R147" s="39">
        <v>0</v>
      </c>
      <c r="S147" s="39">
        <v>0</v>
      </c>
      <c r="T147" s="39">
        <v>0</v>
      </c>
      <c r="U147" s="39">
        <v>0</v>
      </c>
      <c r="V147" s="32" t="s">
        <v>25</v>
      </c>
    </row>
    <row r="148" spans="1:22" ht="78.75" x14ac:dyDescent="0.25">
      <c r="A148" s="27" t="s">
        <v>157</v>
      </c>
      <c r="B148" s="28" t="s">
        <v>158</v>
      </c>
      <c r="C148" s="29" t="s">
        <v>24</v>
      </c>
      <c r="D148" s="30" t="s">
        <v>25</v>
      </c>
      <c r="E148" s="31" t="s">
        <v>25</v>
      </c>
      <c r="F148" s="39">
        <v>0</v>
      </c>
      <c r="G148" s="39">
        <v>0</v>
      </c>
      <c r="H148" s="39">
        <v>0</v>
      </c>
      <c r="I148" s="39">
        <v>0</v>
      </c>
      <c r="J148" s="39">
        <v>0</v>
      </c>
      <c r="K148" s="32" t="s">
        <v>25</v>
      </c>
      <c r="L148" s="39">
        <v>0</v>
      </c>
      <c r="M148" s="39">
        <v>0</v>
      </c>
      <c r="N148" s="39">
        <v>0</v>
      </c>
      <c r="O148" s="39">
        <v>0</v>
      </c>
      <c r="P148" s="39">
        <v>0</v>
      </c>
      <c r="Q148" s="39">
        <v>0</v>
      </c>
      <c r="R148" s="39">
        <v>0</v>
      </c>
      <c r="S148" s="39">
        <v>0</v>
      </c>
      <c r="T148" s="39">
        <v>0</v>
      </c>
      <c r="U148" s="39">
        <v>0</v>
      </c>
      <c r="V148" s="32" t="s">
        <v>25</v>
      </c>
    </row>
    <row r="149" spans="1:22" ht="31.5" x14ac:dyDescent="0.25">
      <c r="A149" s="27" t="s">
        <v>159</v>
      </c>
      <c r="B149" s="28" t="s">
        <v>160</v>
      </c>
      <c r="C149" s="29" t="s">
        <v>24</v>
      </c>
      <c r="D149" s="30" t="s">
        <v>25</v>
      </c>
      <c r="E149" s="31" t="s">
        <v>25</v>
      </c>
      <c r="F149" s="39">
        <v>0</v>
      </c>
      <c r="G149" s="39">
        <v>0</v>
      </c>
      <c r="H149" s="39">
        <v>0</v>
      </c>
      <c r="I149" s="39">
        <v>0</v>
      </c>
      <c r="J149" s="39">
        <v>0</v>
      </c>
      <c r="K149" s="32" t="s">
        <v>25</v>
      </c>
      <c r="L149" s="39">
        <v>0</v>
      </c>
      <c r="M149" s="39">
        <v>0</v>
      </c>
      <c r="N149" s="39">
        <v>0</v>
      </c>
      <c r="O149" s="39">
        <v>0</v>
      </c>
      <c r="P149" s="39">
        <v>0</v>
      </c>
      <c r="Q149" s="39">
        <v>0</v>
      </c>
      <c r="R149" s="39">
        <v>0</v>
      </c>
      <c r="S149" s="39">
        <v>0</v>
      </c>
      <c r="T149" s="39">
        <v>0</v>
      </c>
      <c r="U149" s="39">
        <v>0</v>
      </c>
      <c r="V149" s="32" t="s">
        <v>25</v>
      </c>
    </row>
    <row r="150" spans="1:22" ht="47.25" x14ac:dyDescent="0.25">
      <c r="A150" s="27" t="s">
        <v>161</v>
      </c>
      <c r="B150" s="28" t="s">
        <v>162</v>
      </c>
      <c r="C150" s="29" t="s">
        <v>24</v>
      </c>
      <c r="D150" s="30" t="s">
        <v>25</v>
      </c>
      <c r="E150" s="31" t="s">
        <v>25</v>
      </c>
      <c r="F150" s="39">
        <v>0</v>
      </c>
      <c r="G150" s="39">
        <v>0</v>
      </c>
      <c r="H150" s="39">
        <v>0</v>
      </c>
      <c r="I150" s="39">
        <v>0</v>
      </c>
      <c r="J150" s="39">
        <v>0</v>
      </c>
      <c r="K150" s="32" t="s">
        <v>25</v>
      </c>
      <c r="L150" s="39">
        <v>0</v>
      </c>
      <c r="M150" s="39">
        <v>0</v>
      </c>
      <c r="N150" s="39">
        <v>0</v>
      </c>
      <c r="O150" s="39">
        <v>0</v>
      </c>
      <c r="P150" s="39">
        <v>0</v>
      </c>
      <c r="Q150" s="39">
        <v>0</v>
      </c>
      <c r="R150" s="39">
        <v>0</v>
      </c>
      <c r="S150" s="39">
        <v>0</v>
      </c>
      <c r="T150" s="39">
        <v>0</v>
      </c>
      <c r="U150" s="39">
        <v>0</v>
      </c>
      <c r="V150" s="32" t="s">
        <v>25</v>
      </c>
    </row>
    <row r="151" spans="1:22" ht="31.5" x14ac:dyDescent="0.25">
      <c r="A151" s="27" t="s">
        <v>163</v>
      </c>
      <c r="B151" s="28" t="s">
        <v>164</v>
      </c>
      <c r="C151" s="29" t="s">
        <v>24</v>
      </c>
      <c r="D151" s="30" t="s">
        <v>25</v>
      </c>
      <c r="E151" s="31" t="s">
        <v>25</v>
      </c>
      <c r="F151" s="39">
        <v>0</v>
      </c>
      <c r="G151" s="39">
        <v>0</v>
      </c>
      <c r="H151" s="39">
        <v>0</v>
      </c>
      <c r="I151" s="39">
        <v>0</v>
      </c>
      <c r="J151" s="39">
        <v>0</v>
      </c>
      <c r="K151" s="32" t="s">
        <v>25</v>
      </c>
      <c r="L151" s="39">
        <v>0</v>
      </c>
      <c r="M151" s="39">
        <v>0</v>
      </c>
      <c r="N151" s="39">
        <v>0</v>
      </c>
      <c r="O151" s="39">
        <v>0</v>
      </c>
      <c r="P151" s="39">
        <v>0</v>
      </c>
      <c r="Q151" s="39">
        <v>0</v>
      </c>
      <c r="R151" s="39">
        <v>0</v>
      </c>
      <c r="S151" s="39">
        <v>0</v>
      </c>
      <c r="T151" s="39">
        <v>0</v>
      </c>
      <c r="U151" s="39">
        <v>0</v>
      </c>
      <c r="V151" s="32" t="s">
        <v>25</v>
      </c>
    </row>
    <row r="152" spans="1:22" ht="16.5" x14ac:dyDescent="0.25">
      <c r="A152" s="27" t="s">
        <v>165</v>
      </c>
      <c r="B152" s="28" t="s">
        <v>166</v>
      </c>
      <c r="C152" s="29" t="s">
        <v>24</v>
      </c>
      <c r="D152" s="30" t="s">
        <v>25</v>
      </c>
      <c r="E152" s="31" t="s">
        <v>25</v>
      </c>
      <c r="F152" s="39">
        <v>0</v>
      </c>
      <c r="G152" s="39">
        <v>0</v>
      </c>
      <c r="H152" s="39">
        <v>0</v>
      </c>
      <c r="I152" s="39">
        <v>0</v>
      </c>
      <c r="J152" s="39">
        <v>0</v>
      </c>
      <c r="K152" s="32" t="s">
        <v>25</v>
      </c>
      <c r="L152" s="39">
        <v>0</v>
      </c>
      <c r="M152" s="39">
        <v>0</v>
      </c>
      <c r="N152" s="39">
        <v>0</v>
      </c>
      <c r="O152" s="39">
        <v>0</v>
      </c>
      <c r="P152" s="39">
        <v>0</v>
      </c>
      <c r="Q152" s="39">
        <v>0</v>
      </c>
      <c r="R152" s="39">
        <v>0</v>
      </c>
      <c r="S152" s="39">
        <v>0</v>
      </c>
      <c r="T152" s="39">
        <v>0</v>
      </c>
      <c r="U152" s="39">
        <v>0</v>
      </c>
      <c r="V152" s="32" t="s">
        <v>25</v>
      </c>
    </row>
    <row r="153" spans="1:22" ht="16.5" x14ac:dyDescent="0.25">
      <c r="A153" s="27" t="s">
        <v>167</v>
      </c>
      <c r="B153" s="28" t="s">
        <v>168</v>
      </c>
      <c r="C153" s="29" t="s">
        <v>24</v>
      </c>
      <c r="D153" s="30" t="s">
        <v>25</v>
      </c>
      <c r="E153" s="31" t="s">
        <v>25</v>
      </c>
      <c r="F153" s="39">
        <v>0</v>
      </c>
      <c r="G153" s="39">
        <v>0</v>
      </c>
      <c r="H153" s="39">
        <v>0</v>
      </c>
      <c r="I153" s="39">
        <v>0</v>
      </c>
      <c r="J153" s="39">
        <v>0</v>
      </c>
      <c r="K153" s="32" t="s">
        <v>25</v>
      </c>
      <c r="L153" s="39">
        <v>0</v>
      </c>
      <c r="M153" s="39">
        <v>0</v>
      </c>
      <c r="N153" s="39">
        <v>0</v>
      </c>
      <c r="O153" s="39">
        <v>0</v>
      </c>
      <c r="P153" s="39">
        <v>0</v>
      </c>
      <c r="Q153" s="39">
        <v>0</v>
      </c>
      <c r="R153" s="39">
        <v>0</v>
      </c>
      <c r="S153" s="39">
        <v>0</v>
      </c>
      <c r="T153" s="39">
        <v>0</v>
      </c>
      <c r="U153" s="39">
        <v>0</v>
      </c>
      <c r="V153" s="32" t="s">
        <v>25</v>
      </c>
    </row>
    <row r="154" spans="1:22" ht="31.5" x14ac:dyDescent="0.25">
      <c r="A154" s="27" t="s">
        <v>169</v>
      </c>
      <c r="B154" s="28" t="s">
        <v>118</v>
      </c>
      <c r="C154" s="29" t="s">
        <v>24</v>
      </c>
      <c r="D154" s="30" t="s">
        <v>25</v>
      </c>
      <c r="E154" s="31" t="s">
        <v>25</v>
      </c>
      <c r="F154" s="39">
        <v>0</v>
      </c>
      <c r="G154" s="39">
        <v>0</v>
      </c>
      <c r="H154" s="39">
        <v>0</v>
      </c>
      <c r="I154" s="39">
        <v>0</v>
      </c>
      <c r="J154" s="39">
        <v>0</v>
      </c>
      <c r="K154" s="32" t="s">
        <v>25</v>
      </c>
      <c r="L154" s="39">
        <v>0</v>
      </c>
      <c r="M154" s="39">
        <v>0</v>
      </c>
      <c r="N154" s="39">
        <v>0</v>
      </c>
      <c r="O154" s="39">
        <v>0</v>
      </c>
      <c r="P154" s="39">
        <v>0</v>
      </c>
      <c r="Q154" s="39">
        <v>0</v>
      </c>
      <c r="R154" s="39">
        <v>0</v>
      </c>
      <c r="S154" s="39">
        <v>0</v>
      </c>
      <c r="T154" s="39">
        <v>0</v>
      </c>
      <c r="U154" s="39">
        <v>0</v>
      </c>
      <c r="V154" s="32" t="s">
        <v>25</v>
      </c>
    </row>
    <row r="155" spans="1:22" ht="31.5" x14ac:dyDescent="0.25">
      <c r="A155" s="27" t="s">
        <v>170</v>
      </c>
      <c r="B155" s="28" t="s">
        <v>171</v>
      </c>
      <c r="C155" s="29" t="s">
        <v>24</v>
      </c>
      <c r="D155" s="30" t="s">
        <v>25</v>
      </c>
      <c r="E155" s="31" t="s">
        <v>25</v>
      </c>
      <c r="F155" s="39">
        <v>0</v>
      </c>
      <c r="G155" s="39">
        <v>0</v>
      </c>
      <c r="H155" s="39">
        <v>0</v>
      </c>
      <c r="I155" s="39">
        <v>0</v>
      </c>
      <c r="J155" s="39">
        <v>0</v>
      </c>
      <c r="K155" s="32" t="s">
        <v>25</v>
      </c>
      <c r="L155" s="39">
        <v>0</v>
      </c>
      <c r="M155" s="39">
        <v>0</v>
      </c>
      <c r="N155" s="39">
        <v>0</v>
      </c>
      <c r="O155" s="39">
        <v>0</v>
      </c>
      <c r="P155" s="39">
        <v>0</v>
      </c>
      <c r="Q155" s="39">
        <v>0</v>
      </c>
      <c r="R155" s="39">
        <v>0</v>
      </c>
      <c r="S155" s="39">
        <v>0</v>
      </c>
      <c r="T155" s="39">
        <v>0</v>
      </c>
      <c r="U155" s="39">
        <v>0</v>
      </c>
      <c r="V155" s="32" t="s">
        <v>25</v>
      </c>
    </row>
    <row r="156" spans="1:22" ht="31.5" x14ac:dyDescent="0.25">
      <c r="A156" s="27" t="s">
        <v>172</v>
      </c>
      <c r="B156" s="28" t="s">
        <v>173</v>
      </c>
      <c r="C156" s="29" t="s">
        <v>24</v>
      </c>
      <c r="D156" s="30" t="s">
        <v>25</v>
      </c>
      <c r="E156" s="31" t="s">
        <v>25</v>
      </c>
      <c r="F156" s="39">
        <v>0</v>
      </c>
      <c r="G156" s="39">
        <v>0</v>
      </c>
      <c r="H156" s="39">
        <v>0</v>
      </c>
      <c r="I156" s="39">
        <v>0</v>
      </c>
      <c r="J156" s="39">
        <v>0</v>
      </c>
      <c r="K156" s="32" t="s">
        <v>25</v>
      </c>
      <c r="L156" s="39">
        <v>0</v>
      </c>
      <c r="M156" s="39">
        <v>0</v>
      </c>
      <c r="N156" s="39">
        <v>0</v>
      </c>
      <c r="O156" s="39">
        <v>0</v>
      </c>
      <c r="P156" s="39">
        <v>0</v>
      </c>
      <c r="Q156" s="39">
        <v>0</v>
      </c>
      <c r="R156" s="39">
        <v>0</v>
      </c>
      <c r="S156" s="39">
        <v>0</v>
      </c>
      <c r="T156" s="39">
        <v>0</v>
      </c>
      <c r="U156" s="39">
        <v>0</v>
      </c>
      <c r="V156" s="32" t="s">
        <v>25</v>
      </c>
    </row>
    <row r="157" spans="1:22" ht="31.5" x14ac:dyDescent="0.25">
      <c r="A157" s="27" t="s">
        <v>174</v>
      </c>
      <c r="B157" s="28" t="s">
        <v>175</v>
      </c>
      <c r="C157" s="29" t="s">
        <v>24</v>
      </c>
      <c r="D157" s="30" t="s">
        <v>25</v>
      </c>
      <c r="E157" s="31" t="s">
        <v>25</v>
      </c>
      <c r="F157" s="39">
        <v>0</v>
      </c>
      <c r="G157" s="39">
        <v>0</v>
      </c>
      <c r="H157" s="39">
        <v>0</v>
      </c>
      <c r="I157" s="39">
        <v>0</v>
      </c>
      <c r="J157" s="39">
        <v>0</v>
      </c>
      <c r="K157" s="32" t="s">
        <v>25</v>
      </c>
      <c r="L157" s="39">
        <v>0</v>
      </c>
      <c r="M157" s="39">
        <v>0</v>
      </c>
      <c r="N157" s="39">
        <v>0</v>
      </c>
      <c r="O157" s="39">
        <v>0</v>
      </c>
      <c r="P157" s="39">
        <v>0</v>
      </c>
      <c r="Q157" s="39">
        <v>0</v>
      </c>
      <c r="R157" s="39">
        <v>0</v>
      </c>
      <c r="S157" s="39">
        <v>0</v>
      </c>
      <c r="T157" s="39">
        <v>0</v>
      </c>
      <c r="U157" s="39">
        <v>0</v>
      </c>
      <c r="V157" s="32" t="s">
        <v>25</v>
      </c>
    </row>
    <row r="158" spans="1:22" ht="31.5" x14ac:dyDescent="0.25">
      <c r="A158" s="27" t="s">
        <v>176</v>
      </c>
      <c r="B158" s="28" t="s">
        <v>177</v>
      </c>
      <c r="C158" s="29" t="s">
        <v>24</v>
      </c>
      <c r="D158" s="30" t="s">
        <v>25</v>
      </c>
      <c r="E158" s="31" t="s">
        <v>25</v>
      </c>
      <c r="F158" s="39">
        <v>0</v>
      </c>
      <c r="G158" s="39">
        <v>0</v>
      </c>
      <c r="H158" s="39">
        <v>0</v>
      </c>
      <c r="I158" s="39">
        <v>0</v>
      </c>
      <c r="J158" s="39">
        <v>0</v>
      </c>
      <c r="K158" s="32" t="s">
        <v>25</v>
      </c>
      <c r="L158" s="39">
        <v>0</v>
      </c>
      <c r="M158" s="39">
        <v>0</v>
      </c>
      <c r="N158" s="39">
        <v>0</v>
      </c>
      <c r="O158" s="39">
        <v>0</v>
      </c>
      <c r="P158" s="39">
        <v>0</v>
      </c>
      <c r="Q158" s="39">
        <v>0</v>
      </c>
      <c r="R158" s="39">
        <v>0</v>
      </c>
      <c r="S158" s="39">
        <v>0</v>
      </c>
      <c r="T158" s="39">
        <v>0</v>
      </c>
      <c r="U158" s="39">
        <v>0</v>
      </c>
      <c r="V158" s="32" t="s">
        <v>25</v>
      </c>
    </row>
    <row r="159" spans="1:22" ht="31.5" x14ac:dyDescent="0.25">
      <c r="A159" s="27" t="s">
        <v>178</v>
      </c>
      <c r="B159" s="28" t="s">
        <v>120</v>
      </c>
      <c r="C159" s="29" t="s">
        <v>24</v>
      </c>
      <c r="D159" s="30" t="s">
        <v>25</v>
      </c>
      <c r="E159" s="31" t="s">
        <v>25</v>
      </c>
      <c r="F159" s="39">
        <v>0</v>
      </c>
      <c r="G159" s="39">
        <v>0</v>
      </c>
      <c r="H159" s="39">
        <v>0</v>
      </c>
      <c r="I159" s="39">
        <v>0</v>
      </c>
      <c r="J159" s="39">
        <v>0</v>
      </c>
      <c r="K159" s="32" t="s">
        <v>25</v>
      </c>
      <c r="L159" s="39">
        <v>0</v>
      </c>
      <c r="M159" s="39">
        <v>0</v>
      </c>
      <c r="N159" s="39">
        <v>0</v>
      </c>
      <c r="O159" s="39">
        <v>0</v>
      </c>
      <c r="P159" s="39">
        <v>0</v>
      </c>
      <c r="Q159" s="39">
        <v>0</v>
      </c>
      <c r="R159" s="39">
        <v>0</v>
      </c>
      <c r="S159" s="39">
        <v>0</v>
      </c>
      <c r="T159" s="39">
        <v>0</v>
      </c>
      <c r="U159" s="39">
        <v>0</v>
      </c>
      <c r="V159" s="32" t="s">
        <v>25</v>
      </c>
    </row>
    <row r="160" spans="1:22" ht="47.25" x14ac:dyDescent="0.25">
      <c r="A160" s="27" t="s">
        <v>179</v>
      </c>
      <c r="B160" s="28" t="s">
        <v>180</v>
      </c>
      <c r="C160" s="29" t="s">
        <v>24</v>
      </c>
      <c r="D160" s="30" t="s">
        <v>25</v>
      </c>
      <c r="E160" s="31" t="s">
        <v>25</v>
      </c>
      <c r="F160" s="39">
        <v>0</v>
      </c>
      <c r="G160" s="39">
        <v>0</v>
      </c>
      <c r="H160" s="39">
        <v>0</v>
      </c>
      <c r="I160" s="39">
        <v>0</v>
      </c>
      <c r="J160" s="39">
        <v>0</v>
      </c>
      <c r="K160" s="32" t="s">
        <v>25</v>
      </c>
      <c r="L160" s="39">
        <v>0</v>
      </c>
      <c r="M160" s="39">
        <v>0</v>
      </c>
      <c r="N160" s="39">
        <v>0</v>
      </c>
      <c r="O160" s="39">
        <v>0</v>
      </c>
      <c r="P160" s="39">
        <v>0</v>
      </c>
      <c r="Q160" s="39">
        <v>0</v>
      </c>
      <c r="R160" s="39">
        <v>0</v>
      </c>
      <c r="S160" s="39">
        <v>0</v>
      </c>
      <c r="T160" s="39">
        <v>0</v>
      </c>
      <c r="U160" s="39">
        <v>0</v>
      </c>
      <c r="V160" s="32" t="s">
        <v>25</v>
      </c>
    </row>
    <row r="161" spans="1:22" ht="16.5" x14ac:dyDescent="0.25">
      <c r="A161" s="27" t="s">
        <v>181</v>
      </c>
      <c r="B161" s="28" t="s">
        <v>182</v>
      </c>
      <c r="C161" s="29" t="s">
        <v>24</v>
      </c>
      <c r="D161" s="30" t="s">
        <v>25</v>
      </c>
      <c r="E161" s="31" t="s">
        <v>25</v>
      </c>
      <c r="F161" s="39">
        <v>0</v>
      </c>
      <c r="G161" s="39">
        <v>0</v>
      </c>
      <c r="H161" s="39">
        <v>0</v>
      </c>
      <c r="I161" s="39">
        <v>0</v>
      </c>
      <c r="J161" s="39">
        <v>0</v>
      </c>
      <c r="K161" s="32" t="s">
        <v>25</v>
      </c>
      <c r="L161" s="39">
        <v>0</v>
      </c>
      <c r="M161" s="39">
        <v>0</v>
      </c>
      <c r="N161" s="39">
        <v>0</v>
      </c>
      <c r="O161" s="39">
        <v>0</v>
      </c>
      <c r="P161" s="39">
        <v>0</v>
      </c>
      <c r="Q161" s="39">
        <v>0</v>
      </c>
      <c r="R161" s="39">
        <v>0</v>
      </c>
      <c r="S161" s="39">
        <v>0</v>
      </c>
      <c r="T161" s="39">
        <v>0</v>
      </c>
      <c r="U161" s="39">
        <v>0</v>
      </c>
      <c r="V161" s="32" t="s">
        <v>25</v>
      </c>
    </row>
    <row r="162" spans="1:22" ht="47.25" x14ac:dyDescent="0.25">
      <c r="A162" s="27" t="s">
        <v>183</v>
      </c>
      <c r="B162" s="28" t="s">
        <v>184</v>
      </c>
      <c r="C162" s="29" t="s">
        <v>24</v>
      </c>
      <c r="D162" s="30" t="s">
        <v>25</v>
      </c>
      <c r="E162" s="31" t="s">
        <v>25</v>
      </c>
      <c r="F162" s="39">
        <v>0</v>
      </c>
      <c r="G162" s="39">
        <v>0</v>
      </c>
      <c r="H162" s="39">
        <v>0</v>
      </c>
      <c r="I162" s="39">
        <v>0</v>
      </c>
      <c r="J162" s="39">
        <v>0</v>
      </c>
      <c r="K162" s="32" t="s">
        <v>25</v>
      </c>
      <c r="L162" s="39">
        <v>0</v>
      </c>
      <c r="M162" s="39">
        <v>0</v>
      </c>
      <c r="N162" s="39">
        <v>0</v>
      </c>
      <c r="O162" s="39">
        <v>0</v>
      </c>
      <c r="P162" s="39">
        <v>0</v>
      </c>
      <c r="Q162" s="39">
        <v>0</v>
      </c>
      <c r="R162" s="39">
        <v>0</v>
      </c>
      <c r="S162" s="39">
        <v>0</v>
      </c>
      <c r="T162" s="39">
        <v>0</v>
      </c>
      <c r="U162" s="39">
        <v>0</v>
      </c>
      <c r="V162" s="32" t="s">
        <v>25</v>
      </c>
    </row>
    <row r="163" spans="1:22" ht="31.5" x14ac:dyDescent="0.25">
      <c r="A163" s="27" t="s">
        <v>185</v>
      </c>
      <c r="B163" s="28" t="s">
        <v>186</v>
      </c>
      <c r="C163" s="29" t="s">
        <v>24</v>
      </c>
      <c r="D163" s="30" t="s">
        <v>25</v>
      </c>
      <c r="E163" s="31" t="s">
        <v>25</v>
      </c>
      <c r="F163" s="39">
        <v>0</v>
      </c>
      <c r="G163" s="39">
        <v>0</v>
      </c>
      <c r="H163" s="39">
        <v>0</v>
      </c>
      <c r="I163" s="39">
        <v>0</v>
      </c>
      <c r="J163" s="39">
        <v>0</v>
      </c>
      <c r="K163" s="32" t="s">
        <v>25</v>
      </c>
      <c r="L163" s="39">
        <v>0</v>
      </c>
      <c r="M163" s="39">
        <v>0</v>
      </c>
      <c r="N163" s="39">
        <v>0</v>
      </c>
      <c r="O163" s="39">
        <v>0</v>
      </c>
      <c r="P163" s="39">
        <v>0</v>
      </c>
      <c r="Q163" s="39">
        <v>0</v>
      </c>
      <c r="R163" s="39">
        <v>0</v>
      </c>
      <c r="S163" s="39">
        <v>0</v>
      </c>
      <c r="T163" s="39">
        <v>0</v>
      </c>
      <c r="U163" s="39">
        <v>0</v>
      </c>
      <c r="V163" s="32" t="s">
        <v>25</v>
      </c>
    </row>
    <row r="164" spans="1:22" ht="16.5" x14ac:dyDescent="0.25">
      <c r="A164" s="27" t="s">
        <v>187</v>
      </c>
      <c r="B164" s="28" t="s">
        <v>182</v>
      </c>
      <c r="C164" s="29" t="s">
        <v>24</v>
      </c>
      <c r="D164" s="30" t="s">
        <v>25</v>
      </c>
      <c r="E164" s="31" t="s">
        <v>25</v>
      </c>
      <c r="F164" s="39">
        <v>0</v>
      </c>
      <c r="G164" s="39">
        <v>0</v>
      </c>
      <c r="H164" s="39">
        <v>0</v>
      </c>
      <c r="I164" s="39">
        <v>0</v>
      </c>
      <c r="J164" s="39">
        <v>0</v>
      </c>
      <c r="K164" s="32" t="s">
        <v>25</v>
      </c>
      <c r="L164" s="39">
        <v>0</v>
      </c>
      <c r="M164" s="39">
        <v>0</v>
      </c>
      <c r="N164" s="39">
        <v>0</v>
      </c>
      <c r="O164" s="39">
        <v>0</v>
      </c>
      <c r="P164" s="39">
        <v>0</v>
      </c>
      <c r="Q164" s="39">
        <v>0</v>
      </c>
      <c r="R164" s="39">
        <v>0</v>
      </c>
      <c r="S164" s="39">
        <v>0</v>
      </c>
      <c r="T164" s="39">
        <v>0</v>
      </c>
      <c r="U164" s="39">
        <v>0</v>
      </c>
      <c r="V164" s="32" t="s">
        <v>25</v>
      </c>
    </row>
    <row r="165" spans="1:22" ht="47.25" x14ac:dyDescent="0.25">
      <c r="A165" s="27" t="s">
        <v>188</v>
      </c>
      <c r="B165" s="28" t="s">
        <v>184</v>
      </c>
      <c r="C165" s="29" t="s">
        <v>24</v>
      </c>
      <c r="D165" s="30" t="s">
        <v>25</v>
      </c>
      <c r="E165" s="31" t="s">
        <v>25</v>
      </c>
      <c r="F165" s="39">
        <v>0</v>
      </c>
      <c r="G165" s="39">
        <v>0</v>
      </c>
      <c r="H165" s="39">
        <v>0</v>
      </c>
      <c r="I165" s="39">
        <v>0</v>
      </c>
      <c r="J165" s="39">
        <v>0</v>
      </c>
      <c r="K165" s="32" t="s">
        <v>25</v>
      </c>
      <c r="L165" s="39">
        <v>0</v>
      </c>
      <c r="M165" s="39">
        <v>0</v>
      </c>
      <c r="N165" s="39">
        <v>0</v>
      </c>
      <c r="O165" s="39">
        <v>0</v>
      </c>
      <c r="P165" s="39">
        <v>0</v>
      </c>
      <c r="Q165" s="39">
        <v>0</v>
      </c>
      <c r="R165" s="39">
        <v>0</v>
      </c>
      <c r="S165" s="39">
        <v>0</v>
      </c>
      <c r="T165" s="39">
        <v>0</v>
      </c>
      <c r="U165" s="39">
        <v>0</v>
      </c>
      <c r="V165" s="32" t="s">
        <v>25</v>
      </c>
    </row>
    <row r="166" spans="1:22" ht="31.5" x14ac:dyDescent="0.25">
      <c r="A166" s="27" t="s">
        <v>189</v>
      </c>
      <c r="B166" s="28" t="s">
        <v>186</v>
      </c>
      <c r="C166" s="29" t="s">
        <v>24</v>
      </c>
      <c r="D166" s="30" t="s">
        <v>25</v>
      </c>
      <c r="E166" s="31" t="s">
        <v>25</v>
      </c>
      <c r="F166" s="39">
        <v>0</v>
      </c>
      <c r="G166" s="39">
        <v>0</v>
      </c>
      <c r="H166" s="39">
        <v>0</v>
      </c>
      <c r="I166" s="39">
        <v>0</v>
      </c>
      <c r="J166" s="39">
        <v>0</v>
      </c>
      <c r="K166" s="32" t="s">
        <v>25</v>
      </c>
      <c r="L166" s="39">
        <v>0</v>
      </c>
      <c r="M166" s="39">
        <v>0</v>
      </c>
      <c r="N166" s="39">
        <v>0</v>
      </c>
      <c r="O166" s="39">
        <v>0</v>
      </c>
      <c r="P166" s="39">
        <v>0</v>
      </c>
      <c r="Q166" s="39">
        <v>0</v>
      </c>
      <c r="R166" s="39">
        <v>0</v>
      </c>
      <c r="S166" s="39">
        <v>0</v>
      </c>
      <c r="T166" s="39">
        <v>0</v>
      </c>
      <c r="U166" s="39">
        <v>0</v>
      </c>
      <c r="V166" s="32" t="s">
        <v>25</v>
      </c>
    </row>
    <row r="167" spans="1:22" ht="16.5" x14ac:dyDescent="0.25">
      <c r="A167" s="27" t="s">
        <v>190</v>
      </c>
      <c r="B167" s="28" t="s">
        <v>191</v>
      </c>
      <c r="C167" s="29" t="s">
        <v>24</v>
      </c>
      <c r="D167" s="30" t="s">
        <v>25</v>
      </c>
      <c r="E167" s="31" t="s">
        <v>25</v>
      </c>
      <c r="F167" s="39">
        <v>0</v>
      </c>
      <c r="G167" s="39">
        <v>0</v>
      </c>
      <c r="H167" s="39">
        <v>0</v>
      </c>
      <c r="I167" s="39">
        <v>0</v>
      </c>
      <c r="J167" s="39">
        <v>0</v>
      </c>
      <c r="K167" s="32" t="s">
        <v>25</v>
      </c>
      <c r="L167" s="39">
        <v>0</v>
      </c>
      <c r="M167" s="39">
        <v>0</v>
      </c>
      <c r="N167" s="39">
        <v>0</v>
      </c>
      <c r="O167" s="39">
        <v>0</v>
      </c>
      <c r="P167" s="39">
        <v>0</v>
      </c>
      <c r="Q167" s="39">
        <v>0</v>
      </c>
      <c r="R167" s="39">
        <v>0</v>
      </c>
      <c r="S167" s="39">
        <v>0</v>
      </c>
      <c r="T167" s="39">
        <v>0</v>
      </c>
      <c r="U167" s="39">
        <v>0</v>
      </c>
      <c r="V167" s="32" t="s">
        <v>25</v>
      </c>
    </row>
    <row r="168" spans="1:22" ht="31.5" x14ac:dyDescent="0.25">
      <c r="A168" s="27" t="s">
        <v>192</v>
      </c>
      <c r="B168" s="28" t="s">
        <v>193</v>
      </c>
      <c r="C168" s="29" t="s">
        <v>24</v>
      </c>
      <c r="D168" s="30" t="s">
        <v>25</v>
      </c>
      <c r="E168" s="31" t="s">
        <v>25</v>
      </c>
      <c r="F168" s="39">
        <v>0</v>
      </c>
      <c r="G168" s="39">
        <v>0</v>
      </c>
      <c r="H168" s="39">
        <v>0</v>
      </c>
      <c r="I168" s="39">
        <v>0</v>
      </c>
      <c r="J168" s="39">
        <v>0</v>
      </c>
      <c r="K168" s="32" t="s">
        <v>25</v>
      </c>
      <c r="L168" s="39">
        <v>0</v>
      </c>
      <c r="M168" s="39">
        <v>0</v>
      </c>
      <c r="N168" s="39">
        <v>0</v>
      </c>
      <c r="O168" s="39">
        <v>0</v>
      </c>
      <c r="P168" s="39">
        <v>0</v>
      </c>
      <c r="Q168" s="39">
        <v>0</v>
      </c>
      <c r="R168" s="39">
        <v>0</v>
      </c>
      <c r="S168" s="39">
        <v>0</v>
      </c>
      <c r="T168" s="39">
        <v>0</v>
      </c>
      <c r="U168" s="39">
        <v>0</v>
      </c>
      <c r="V168" s="32" t="s">
        <v>25</v>
      </c>
    </row>
    <row r="169" spans="1:22" ht="16.5" x14ac:dyDescent="0.25">
      <c r="A169" s="27" t="s">
        <v>194</v>
      </c>
      <c r="B169" s="28" t="s">
        <v>195</v>
      </c>
      <c r="C169" s="29" t="s">
        <v>24</v>
      </c>
      <c r="D169" s="30" t="s">
        <v>25</v>
      </c>
      <c r="E169" s="31" t="s">
        <v>25</v>
      </c>
      <c r="F169" s="39">
        <v>0</v>
      </c>
      <c r="G169" s="39">
        <v>0</v>
      </c>
      <c r="H169" s="39">
        <v>0</v>
      </c>
      <c r="I169" s="39">
        <v>0</v>
      </c>
      <c r="J169" s="39">
        <v>0</v>
      </c>
      <c r="K169" s="32" t="s">
        <v>25</v>
      </c>
      <c r="L169" s="39">
        <v>0</v>
      </c>
      <c r="M169" s="39">
        <v>0</v>
      </c>
      <c r="N169" s="39">
        <v>0</v>
      </c>
      <c r="O169" s="39">
        <v>0</v>
      </c>
      <c r="P169" s="39">
        <v>0</v>
      </c>
      <c r="Q169" s="39">
        <v>0</v>
      </c>
      <c r="R169" s="39">
        <v>0</v>
      </c>
      <c r="S169" s="39">
        <v>0</v>
      </c>
      <c r="T169" s="39">
        <v>0</v>
      </c>
      <c r="U169" s="39">
        <v>0</v>
      </c>
      <c r="V169" s="32" t="s">
        <v>25</v>
      </c>
    </row>
    <row r="170" spans="1:22" ht="16.5" x14ac:dyDescent="0.25">
      <c r="A170" s="27" t="s">
        <v>196</v>
      </c>
      <c r="B170" s="28" t="s">
        <v>197</v>
      </c>
      <c r="C170" s="29" t="s">
        <v>24</v>
      </c>
      <c r="D170" s="30" t="s">
        <v>25</v>
      </c>
      <c r="E170" s="31" t="s">
        <v>25</v>
      </c>
      <c r="F170" s="39">
        <v>0</v>
      </c>
      <c r="G170" s="39">
        <v>0</v>
      </c>
      <c r="H170" s="39">
        <v>0</v>
      </c>
      <c r="I170" s="39">
        <v>0</v>
      </c>
      <c r="J170" s="39">
        <v>0</v>
      </c>
      <c r="K170" s="32" t="s">
        <v>25</v>
      </c>
      <c r="L170" s="39">
        <v>0</v>
      </c>
      <c r="M170" s="39">
        <v>0</v>
      </c>
      <c r="N170" s="39">
        <v>0</v>
      </c>
      <c r="O170" s="39">
        <v>0</v>
      </c>
      <c r="P170" s="39">
        <v>0</v>
      </c>
      <c r="Q170" s="39">
        <v>0</v>
      </c>
      <c r="R170" s="39">
        <v>0</v>
      </c>
      <c r="S170" s="39">
        <v>0</v>
      </c>
      <c r="T170" s="39">
        <v>0</v>
      </c>
      <c r="U170" s="39">
        <v>0</v>
      </c>
      <c r="V170" s="32" t="s">
        <v>25</v>
      </c>
    </row>
    <row r="171" spans="1:22" ht="16.5" x14ac:dyDescent="0.25">
      <c r="A171" s="27" t="s">
        <v>198</v>
      </c>
      <c r="B171" s="28" t="s">
        <v>199</v>
      </c>
      <c r="C171" s="29" t="s">
        <v>24</v>
      </c>
      <c r="D171" s="30" t="s">
        <v>25</v>
      </c>
      <c r="E171" s="31" t="s">
        <v>25</v>
      </c>
      <c r="F171" s="39">
        <v>0</v>
      </c>
      <c r="G171" s="39">
        <v>0</v>
      </c>
      <c r="H171" s="39">
        <v>0</v>
      </c>
      <c r="I171" s="39">
        <v>0</v>
      </c>
      <c r="J171" s="39">
        <v>0</v>
      </c>
      <c r="K171" s="32" t="s">
        <v>25</v>
      </c>
      <c r="L171" s="39">
        <v>0</v>
      </c>
      <c r="M171" s="39">
        <v>0</v>
      </c>
      <c r="N171" s="39">
        <v>0</v>
      </c>
      <c r="O171" s="39">
        <v>0</v>
      </c>
      <c r="P171" s="39">
        <v>0</v>
      </c>
      <c r="Q171" s="39">
        <v>0</v>
      </c>
      <c r="R171" s="39">
        <v>0</v>
      </c>
      <c r="S171" s="39">
        <v>0</v>
      </c>
      <c r="T171" s="39">
        <v>0</v>
      </c>
      <c r="U171" s="39">
        <v>0</v>
      </c>
      <c r="V171" s="32" t="s">
        <v>25</v>
      </c>
    </row>
    <row r="172" spans="1:22" ht="31.5" x14ac:dyDescent="0.25">
      <c r="A172" s="27" t="s">
        <v>200</v>
      </c>
      <c r="B172" s="28" t="s">
        <v>130</v>
      </c>
      <c r="C172" s="29" t="s">
        <v>24</v>
      </c>
      <c r="D172" s="30" t="s">
        <v>25</v>
      </c>
      <c r="E172" s="31" t="s">
        <v>25</v>
      </c>
      <c r="F172" s="39">
        <v>0</v>
      </c>
      <c r="G172" s="39">
        <v>0</v>
      </c>
      <c r="H172" s="39">
        <v>0</v>
      </c>
      <c r="I172" s="39">
        <v>0</v>
      </c>
      <c r="J172" s="39">
        <v>0</v>
      </c>
      <c r="K172" s="32" t="s">
        <v>25</v>
      </c>
      <c r="L172" s="39">
        <v>0</v>
      </c>
      <c r="M172" s="39">
        <v>0</v>
      </c>
      <c r="N172" s="39">
        <v>0</v>
      </c>
      <c r="O172" s="39">
        <v>0</v>
      </c>
      <c r="P172" s="39">
        <v>0</v>
      </c>
      <c r="Q172" s="39">
        <v>0</v>
      </c>
      <c r="R172" s="39">
        <v>0</v>
      </c>
      <c r="S172" s="39">
        <v>0</v>
      </c>
      <c r="T172" s="39">
        <v>0</v>
      </c>
      <c r="U172" s="39">
        <v>0</v>
      </c>
      <c r="V172" s="32" t="s">
        <v>25</v>
      </c>
    </row>
    <row r="173" spans="1:22" ht="16.5" x14ac:dyDescent="0.25">
      <c r="A173" s="27" t="s">
        <v>201</v>
      </c>
      <c r="B173" s="28" t="s">
        <v>202</v>
      </c>
      <c r="C173" s="29" t="s">
        <v>24</v>
      </c>
      <c r="D173" s="30" t="s">
        <v>25</v>
      </c>
      <c r="E173" s="31" t="s">
        <v>25</v>
      </c>
      <c r="F173" s="39">
        <v>0</v>
      </c>
      <c r="G173" s="39">
        <v>0</v>
      </c>
      <c r="H173" s="39">
        <v>0</v>
      </c>
      <c r="I173" s="39">
        <v>0</v>
      </c>
      <c r="J173" s="39">
        <v>0</v>
      </c>
      <c r="K173" s="32" t="s">
        <v>25</v>
      </c>
      <c r="L173" s="39">
        <v>0</v>
      </c>
      <c r="M173" s="39">
        <v>0</v>
      </c>
      <c r="N173" s="39">
        <v>0</v>
      </c>
      <c r="O173" s="39">
        <v>0</v>
      </c>
      <c r="P173" s="39">
        <v>0</v>
      </c>
      <c r="Q173" s="39">
        <v>0</v>
      </c>
      <c r="R173" s="39">
        <v>0</v>
      </c>
      <c r="S173" s="39">
        <v>0</v>
      </c>
      <c r="T173" s="39">
        <v>0</v>
      </c>
      <c r="U173" s="39">
        <v>0</v>
      </c>
      <c r="V173" s="32" t="s">
        <v>25</v>
      </c>
    </row>
    <row r="174" spans="1:22" ht="47.25" x14ac:dyDescent="0.25">
      <c r="A174" s="27" t="s">
        <v>203</v>
      </c>
      <c r="B174" s="28" t="s">
        <v>204</v>
      </c>
      <c r="C174" s="29" t="s">
        <v>24</v>
      </c>
      <c r="D174" s="30" t="s">
        <v>25</v>
      </c>
      <c r="E174" s="31" t="s">
        <v>25</v>
      </c>
      <c r="F174" s="34">
        <f t="shared" ref="F174:U174" si="91">F175+F181+F188+F195+F196</f>
        <v>0</v>
      </c>
      <c r="G174" s="34">
        <f t="shared" si="91"/>
        <v>0</v>
      </c>
      <c r="H174" s="34">
        <f t="shared" si="91"/>
        <v>0</v>
      </c>
      <c r="I174" s="34">
        <f t="shared" si="91"/>
        <v>0</v>
      </c>
      <c r="J174" s="34">
        <f t="shared" si="91"/>
        <v>1510</v>
      </c>
      <c r="K174" s="32" t="s">
        <v>25</v>
      </c>
      <c r="L174" s="34">
        <f t="shared" si="91"/>
        <v>0</v>
      </c>
      <c r="M174" s="34">
        <f t="shared" si="91"/>
        <v>0</v>
      </c>
      <c r="N174" s="34">
        <f t="shared" si="91"/>
        <v>0</v>
      </c>
      <c r="O174" s="34">
        <f t="shared" si="91"/>
        <v>0</v>
      </c>
      <c r="P174" s="34">
        <f t="shared" si="91"/>
        <v>1636</v>
      </c>
      <c r="Q174" s="34">
        <f t="shared" si="91"/>
        <v>0</v>
      </c>
      <c r="R174" s="34">
        <f t="shared" si="91"/>
        <v>0</v>
      </c>
      <c r="S174" s="34">
        <f t="shared" si="91"/>
        <v>0</v>
      </c>
      <c r="T174" s="34">
        <f t="shared" si="91"/>
        <v>0</v>
      </c>
      <c r="U174" s="34">
        <f t="shared" si="91"/>
        <v>126</v>
      </c>
      <c r="V174" s="32" t="s">
        <v>25</v>
      </c>
    </row>
    <row r="175" spans="1:22" ht="16.5" x14ac:dyDescent="0.25">
      <c r="A175" s="27" t="s">
        <v>205</v>
      </c>
      <c r="B175" s="28" t="s">
        <v>206</v>
      </c>
      <c r="C175" s="29" t="s">
        <v>24</v>
      </c>
      <c r="D175" s="30" t="s">
        <v>25</v>
      </c>
      <c r="E175" s="31" t="s">
        <v>25</v>
      </c>
      <c r="F175" s="34">
        <v>0</v>
      </c>
      <c r="G175" s="34">
        <v>0</v>
      </c>
      <c r="H175" s="34">
        <v>0</v>
      </c>
      <c r="I175" s="34">
        <v>0</v>
      </c>
      <c r="J175" s="34">
        <v>0</v>
      </c>
      <c r="K175" s="32" t="s">
        <v>25</v>
      </c>
      <c r="L175" s="34">
        <v>0</v>
      </c>
      <c r="M175" s="34">
        <v>0</v>
      </c>
      <c r="N175" s="34">
        <v>0</v>
      </c>
      <c r="O175" s="34">
        <v>0</v>
      </c>
      <c r="P175" s="34">
        <v>0</v>
      </c>
      <c r="Q175" s="34">
        <v>0</v>
      </c>
      <c r="R175" s="34">
        <v>0</v>
      </c>
      <c r="S175" s="34">
        <v>0</v>
      </c>
      <c r="T175" s="34">
        <v>0</v>
      </c>
      <c r="U175" s="34">
        <v>0</v>
      </c>
      <c r="V175" s="32" t="s">
        <v>25</v>
      </c>
    </row>
    <row r="176" spans="1:22" ht="16.5" x14ac:dyDescent="0.25">
      <c r="A176" s="27" t="s">
        <v>207</v>
      </c>
      <c r="B176" s="28" t="s">
        <v>208</v>
      </c>
      <c r="C176" s="29" t="s">
        <v>24</v>
      </c>
      <c r="D176" s="30" t="s">
        <v>25</v>
      </c>
      <c r="E176" s="31" t="s">
        <v>25</v>
      </c>
      <c r="F176" s="34">
        <v>0</v>
      </c>
      <c r="G176" s="34">
        <v>0</v>
      </c>
      <c r="H176" s="34">
        <v>0</v>
      </c>
      <c r="I176" s="34">
        <v>0</v>
      </c>
      <c r="J176" s="34">
        <v>0</v>
      </c>
      <c r="K176" s="32" t="s">
        <v>25</v>
      </c>
      <c r="L176" s="34">
        <v>0</v>
      </c>
      <c r="M176" s="34">
        <v>0</v>
      </c>
      <c r="N176" s="34">
        <v>0</v>
      </c>
      <c r="O176" s="34">
        <v>0</v>
      </c>
      <c r="P176" s="34">
        <v>0</v>
      </c>
      <c r="Q176" s="34">
        <v>0</v>
      </c>
      <c r="R176" s="34">
        <v>0</v>
      </c>
      <c r="S176" s="34">
        <v>0</v>
      </c>
      <c r="T176" s="34">
        <v>0</v>
      </c>
      <c r="U176" s="34">
        <v>0</v>
      </c>
      <c r="V176" s="32" t="s">
        <v>25</v>
      </c>
    </row>
    <row r="177" spans="1:22" ht="31.5" x14ac:dyDescent="0.25">
      <c r="A177" s="27" t="s">
        <v>209</v>
      </c>
      <c r="B177" s="28" t="s">
        <v>210</v>
      </c>
      <c r="C177" s="29" t="s">
        <v>24</v>
      </c>
      <c r="D177" s="30" t="s">
        <v>25</v>
      </c>
      <c r="E177" s="31" t="s">
        <v>25</v>
      </c>
      <c r="F177" s="34">
        <v>0</v>
      </c>
      <c r="G177" s="34">
        <v>0</v>
      </c>
      <c r="H177" s="34">
        <v>0</v>
      </c>
      <c r="I177" s="34">
        <v>0</v>
      </c>
      <c r="J177" s="34">
        <v>0</v>
      </c>
      <c r="K177" s="32" t="s">
        <v>25</v>
      </c>
      <c r="L177" s="34">
        <v>0</v>
      </c>
      <c r="M177" s="34">
        <v>0</v>
      </c>
      <c r="N177" s="34">
        <v>0</v>
      </c>
      <c r="O177" s="34">
        <v>0</v>
      </c>
      <c r="P177" s="34">
        <v>0</v>
      </c>
      <c r="Q177" s="34">
        <v>0</v>
      </c>
      <c r="R177" s="34">
        <v>0</v>
      </c>
      <c r="S177" s="34">
        <v>0</v>
      </c>
      <c r="T177" s="34">
        <v>0</v>
      </c>
      <c r="U177" s="34">
        <v>0</v>
      </c>
      <c r="V177" s="32" t="s">
        <v>25</v>
      </c>
    </row>
    <row r="178" spans="1:22" ht="31.5" x14ac:dyDescent="0.25">
      <c r="A178" s="27" t="s">
        <v>211</v>
      </c>
      <c r="B178" s="28" t="s">
        <v>118</v>
      </c>
      <c r="C178" s="29" t="s">
        <v>24</v>
      </c>
      <c r="D178" s="30" t="s">
        <v>25</v>
      </c>
      <c r="E178" s="31" t="s">
        <v>25</v>
      </c>
      <c r="F178" s="34">
        <v>0</v>
      </c>
      <c r="G178" s="34">
        <v>0</v>
      </c>
      <c r="H178" s="34">
        <v>0</v>
      </c>
      <c r="I178" s="34">
        <v>0</v>
      </c>
      <c r="J178" s="34">
        <v>0</v>
      </c>
      <c r="K178" s="32" t="s">
        <v>25</v>
      </c>
      <c r="L178" s="34">
        <v>0</v>
      </c>
      <c r="M178" s="34">
        <v>0</v>
      </c>
      <c r="N178" s="34">
        <v>0</v>
      </c>
      <c r="O178" s="34">
        <v>0</v>
      </c>
      <c r="P178" s="34">
        <v>0</v>
      </c>
      <c r="Q178" s="34">
        <v>0</v>
      </c>
      <c r="R178" s="34">
        <v>0</v>
      </c>
      <c r="S178" s="34">
        <v>0</v>
      </c>
      <c r="T178" s="34">
        <v>0</v>
      </c>
      <c r="U178" s="34">
        <v>0</v>
      </c>
      <c r="V178" s="32" t="s">
        <v>25</v>
      </c>
    </row>
    <row r="179" spans="1:22" ht="31.5" x14ac:dyDescent="0.25">
      <c r="A179" s="27" t="s">
        <v>212</v>
      </c>
      <c r="B179" s="28" t="s">
        <v>213</v>
      </c>
      <c r="C179" s="29" t="s">
        <v>24</v>
      </c>
      <c r="D179" s="30" t="s">
        <v>25</v>
      </c>
      <c r="E179" s="31" t="s">
        <v>25</v>
      </c>
      <c r="F179" s="34">
        <v>0</v>
      </c>
      <c r="G179" s="34">
        <v>0</v>
      </c>
      <c r="H179" s="34">
        <v>0</v>
      </c>
      <c r="I179" s="34">
        <v>0</v>
      </c>
      <c r="J179" s="34">
        <v>0</v>
      </c>
      <c r="K179" s="32" t="s">
        <v>25</v>
      </c>
      <c r="L179" s="34">
        <v>0</v>
      </c>
      <c r="M179" s="34">
        <v>0</v>
      </c>
      <c r="N179" s="34">
        <v>0</v>
      </c>
      <c r="O179" s="34">
        <v>0</v>
      </c>
      <c r="P179" s="34">
        <v>0</v>
      </c>
      <c r="Q179" s="34">
        <v>0</v>
      </c>
      <c r="R179" s="34">
        <v>0</v>
      </c>
      <c r="S179" s="34">
        <v>0</v>
      </c>
      <c r="T179" s="34">
        <v>0</v>
      </c>
      <c r="U179" s="34">
        <v>0</v>
      </c>
      <c r="V179" s="32" t="s">
        <v>25</v>
      </c>
    </row>
    <row r="180" spans="1:22" ht="31.5" x14ac:dyDescent="0.25">
      <c r="A180" s="27" t="s">
        <v>214</v>
      </c>
      <c r="B180" s="28" t="s">
        <v>215</v>
      </c>
      <c r="C180" s="29" t="s">
        <v>24</v>
      </c>
      <c r="D180" s="30" t="s">
        <v>25</v>
      </c>
      <c r="E180" s="31" t="s">
        <v>25</v>
      </c>
      <c r="F180" s="34">
        <v>0</v>
      </c>
      <c r="G180" s="34">
        <v>0</v>
      </c>
      <c r="H180" s="34">
        <v>0</v>
      </c>
      <c r="I180" s="34">
        <v>0</v>
      </c>
      <c r="J180" s="34">
        <v>0</v>
      </c>
      <c r="K180" s="32" t="s">
        <v>25</v>
      </c>
      <c r="L180" s="34">
        <v>0</v>
      </c>
      <c r="M180" s="34">
        <v>0</v>
      </c>
      <c r="N180" s="34">
        <v>0</v>
      </c>
      <c r="O180" s="34">
        <v>0</v>
      </c>
      <c r="P180" s="34">
        <v>0</v>
      </c>
      <c r="Q180" s="34">
        <v>0</v>
      </c>
      <c r="R180" s="34">
        <v>0</v>
      </c>
      <c r="S180" s="34">
        <v>0</v>
      </c>
      <c r="T180" s="34">
        <v>0</v>
      </c>
      <c r="U180" s="34">
        <v>0</v>
      </c>
      <c r="V180" s="32" t="s">
        <v>25</v>
      </c>
    </row>
    <row r="181" spans="1:22" ht="31.5" x14ac:dyDescent="0.25">
      <c r="A181" s="27" t="s">
        <v>216</v>
      </c>
      <c r="B181" s="28" t="s">
        <v>217</v>
      </c>
      <c r="C181" s="29" t="s">
        <v>24</v>
      </c>
      <c r="D181" s="30" t="s">
        <v>25</v>
      </c>
      <c r="E181" s="31" t="s">
        <v>25</v>
      </c>
      <c r="F181" s="34">
        <v>0</v>
      </c>
      <c r="G181" s="34">
        <v>0</v>
      </c>
      <c r="H181" s="34">
        <v>0</v>
      </c>
      <c r="I181" s="34">
        <v>0</v>
      </c>
      <c r="J181" s="34">
        <v>0</v>
      </c>
      <c r="K181" s="32" t="s">
        <v>25</v>
      </c>
      <c r="L181" s="34">
        <v>0</v>
      </c>
      <c r="M181" s="34">
        <v>0</v>
      </c>
      <c r="N181" s="34">
        <v>0</v>
      </c>
      <c r="O181" s="34">
        <v>0</v>
      </c>
      <c r="P181" s="34">
        <v>0</v>
      </c>
      <c r="Q181" s="34">
        <v>0</v>
      </c>
      <c r="R181" s="34">
        <v>0</v>
      </c>
      <c r="S181" s="34">
        <v>0</v>
      </c>
      <c r="T181" s="34">
        <v>0</v>
      </c>
      <c r="U181" s="34">
        <v>0</v>
      </c>
      <c r="V181" s="32" t="s">
        <v>25</v>
      </c>
    </row>
    <row r="182" spans="1:22" ht="31.5" x14ac:dyDescent="0.25">
      <c r="A182" s="27" t="s">
        <v>218</v>
      </c>
      <c r="B182" s="28" t="s">
        <v>219</v>
      </c>
      <c r="C182" s="29" t="s">
        <v>24</v>
      </c>
      <c r="D182" s="30" t="s">
        <v>25</v>
      </c>
      <c r="E182" s="31" t="s">
        <v>25</v>
      </c>
      <c r="F182" s="34">
        <v>0</v>
      </c>
      <c r="G182" s="34">
        <v>0</v>
      </c>
      <c r="H182" s="34">
        <v>0</v>
      </c>
      <c r="I182" s="34">
        <v>0</v>
      </c>
      <c r="J182" s="34">
        <v>0</v>
      </c>
      <c r="K182" s="32" t="s">
        <v>25</v>
      </c>
      <c r="L182" s="34">
        <v>0</v>
      </c>
      <c r="M182" s="34">
        <v>0</v>
      </c>
      <c r="N182" s="34">
        <v>0</v>
      </c>
      <c r="O182" s="34">
        <v>0</v>
      </c>
      <c r="P182" s="34">
        <v>0</v>
      </c>
      <c r="Q182" s="34">
        <v>0</v>
      </c>
      <c r="R182" s="34">
        <v>0</v>
      </c>
      <c r="S182" s="34">
        <v>0</v>
      </c>
      <c r="T182" s="34">
        <v>0</v>
      </c>
      <c r="U182" s="34">
        <v>0</v>
      </c>
      <c r="V182" s="32" t="s">
        <v>25</v>
      </c>
    </row>
    <row r="183" spans="1:22" ht="47.25" x14ac:dyDescent="0.25">
      <c r="A183" s="27" t="s">
        <v>220</v>
      </c>
      <c r="B183" s="28" t="s">
        <v>221</v>
      </c>
      <c r="C183" s="29" t="s">
        <v>24</v>
      </c>
      <c r="D183" s="30" t="s">
        <v>25</v>
      </c>
      <c r="E183" s="31" t="s">
        <v>25</v>
      </c>
      <c r="F183" s="34">
        <v>0</v>
      </c>
      <c r="G183" s="34">
        <v>0</v>
      </c>
      <c r="H183" s="34">
        <v>0</v>
      </c>
      <c r="I183" s="34">
        <v>0</v>
      </c>
      <c r="J183" s="34">
        <v>0</v>
      </c>
      <c r="K183" s="32" t="s">
        <v>25</v>
      </c>
      <c r="L183" s="34">
        <v>0</v>
      </c>
      <c r="M183" s="34">
        <v>0</v>
      </c>
      <c r="N183" s="34">
        <v>0</v>
      </c>
      <c r="O183" s="34">
        <v>0</v>
      </c>
      <c r="P183" s="34">
        <v>0</v>
      </c>
      <c r="Q183" s="34">
        <v>0</v>
      </c>
      <c r="R183" s="34">
        <v>0</v>
      </c>
      <c r="S183" s="34">
        <v>0</v>
      </c>
      <c r="T183" s="34">
        <v>0</v>
      </c>
      <c r="U183" s="34">
        <v>0</v>
      </c>
      <c r="V183" s="32" t="s">
        <v>25</v>
      </c>
    </row>
    <row r="184" spans="1:22" ht="31.5" x14ac:dyDescent="0.25">
      <c r="A184" s="27" t="s">
        <v>222</v>
      </c>
      <c r="B184" s="28" t="s">
        <v>120</v>
      </c>
      <c r="C184" s="29" t="s">
        <v>24</v>
      </c>
      <c r="D184" s="30" t="s">
        <v>25</v>
      </c>
      <c r="E184" s="31" t="s">
        <v>25</v>
      </c>
      <c r="F184" s="34">
        <v>0</v>
      </c>
      <c r="G184" s="34">
        <v>0</v>
      </c>
      <c r="H184" s="34">
        <v>0</v>
      </c>
      <c r="I184" s="34">
        <v>0</v>
      </c>
      <c r="J184" s="34">
        <v>0</v>
      </c>
      <c r="K184" s="32" t="s">
        <v>25</v>
      </c>
      <c r="L184" s="34">
        <v>0</v>
      </c>
      <c r="M184" s="34">
        <v>0</v>
      </c>
      <c r="N184" s="34">
        <v>0</v>
      </c>
      <c r="O184" s="34">
        <v>0</v>
      </c>
      <c r="P184" s="34">
        <v>0</v>
      </c>
      <c r="Q184" s="34">
        <v>0</v>
      </c>
      <c r="R184" s="34">
        <v>0</v>
      </c>
      <c r="S184" s="34">
        <v>0</v>
      </c>
      <c r="T184" s="34">
        <v>0</v>
      </c>
      <c r="U184" s="34">
        <v>0</v>
      </c>
      <c r="V184" s="32" t="s">
        <v>25</v>
      </c>
    </row>
    <row r="185" spans="1:22" ht="31.5" x14ac:dyDescent="0.25">
      <c r="A185" s="27" t="s">
        <v>223</v>
      </c>
      <c r="B185" s="28" t="s">
        <v>224</v>
      </c>
      <c r="C185" s="29" t="s">
        <v>24</v>
      </c>
      <c r="D185" s="30" t="s">
        <v>25</v>
      </c>
      <c r="E185" s="31" t="s">
        <v>25</v>
      </c>
      <c r="F185" s="34">
        <v>0</v>
      </c>
      <c r="G185" s="34">
        <v>0</v>
      </c>
      <c r="H185" s="34">
        <v>0</v>
      </c>
      <c r="I185" s="34">
        <v>0</v>
      </c>
      <c r="J185" s="34">
        <v>0</v>
      </c>
      <c r="K185" s="32" t="s">
        <v>25</v>
      </c>
      <c r="L185" s="34">
        <v>0</v>
      </c>
      <c r="M185" s="34">
        <v>0</v>
      </c>
      <c r="N185" s="34">
        <v>0</v>
      </c>
      <c r="O185" s="34">
        <v>0</v>
      </c>
      <c r="P185" s="34">
        <v>0</v>
      </c>
      <c r="Q185" s="34">
        <v>0</v>
      </c>
      <c r="R185" s="34">
        <v>0</v>
      </c>
      <c r="S185" s="34">
        <v>0</v>
      </c>
      <c r="T185" s="34">
        <v>0</v>
      </c>
      <c r="U185" s="34">
        <v>0</v>
      </c>
      <c r="V185" s="32" t="s">
        <v>25</v>
      </c>
    </row>
    <row r="186" spans="1:22" ht="31.5" x14ac:dyDescent="0.25">
      <c r="A186" s="27" t="s">
        <v>225</v>
      </c>
      <c r="B186" s="28" t="s">
        <v>226</v>
      </c>
      <c r="C186" s="29" t="s">
        <v>24</v>
      </c>
      <c r="D186" s="30" t="s">
        <v>25</v>
      </c>
      <c r="E186" s="31" t="s">
        <v>25</v>
      </c>
      <c r="F186" s="34">
        <v>0</v>
      </c>
      <c r="G186" s="34">
        <v>0</v>
      </c>
      <c r="H186" s="34">
        <v>0</v>
      </c>
      <c r="I186" s="34">
        <v>0</v>
      </c>
      <c r="J186" s="34">
        <v>0</v>
      </c>
      <c r="K186" s="32" t="s">
        <v>25</v>
      </c>
      <c r="L186" s="34">
        <v>0</v>
      </c>
      <c r="M186" s="34">
        <v>0</v>
      </c>
      <c r="N186" s="34">
        <v>0</v>
      </c>
      <c r="O186" s="34">
        <v>0</v>
      </c>
      <c r="P186" s="34">
        <v>0</v>
      </c>
      <c r="Q186" s="34">
        <v>0</v>
      </c>
      <c r="R186" s="34">
        <v>0</v>
      </c>
      <c r="S186" s="34">
        <v>0</v>
      </c>
      <c r="T186" s="34">
        <v>0</v>
      </c>
      <c r="U186" s="34">
        <v>0</v>
      </c>
      <c r="V186" s="32" t="s">
        <v>25</v>
      </c>
    </row>
    <row r="187" spans="1:22" ht="16.5" x14ac:dyDescent="0.25">
      <c r="A187" s="27" t="s">
        <v>227</v>
      </c>
      <c r="B187" s="28" t="s">
        <v>228</v>
      </c>
      <c r="C187" s="29" t="s">
        <v>24</v>
      </c>
      <c r="D187" s="30" t="s">
        <v>25</v>
      </c>
      <c r="E187" s="31" t="s">
        <v>25</v>
      </c>
      <c r="F187" s="34">
        <v>0</v>
      </c>
      <c r="G187" s="34">
        <v>0</v>
      </c>
      <c r="H187" s="34">
        <v>0</v>
      </c>
      <c r="I187" s="34">
        <v>0</v>
      </c>
      <c r="J187" s="34">
        <v>0</v>
      </c>
      <c r="K187" s="32" t="s">
        <v>25</v>
      </c>
      <c r="L187" s="34">
        <v>0</v>
      </c>
      <c r="M187" s="34">
        <v>0</v>
      </c>
      <c r="N187" s="34">
        <v>0</v>
      </c>
      <c r="O187" s="34">
        <v>0</v>
      </c>
      <c r="P187" s="34">
        <v>0</v>
      </c>
      <c r="Q187" s="34">
        <v>0</v>
      </c>
      <c r="R187" s="34">
        <v>0</v>
      </c>
      <c r="S187" s="34">
        <v>0</v>
      </c>
      <c r="T187" s="34">
        <v>0</v>
      </c>
      <c r="U187" s="34">
        <v>0</v>
      </c>
      <c r="V187" s="32" t="s">
        <v>25</v>
      </c>
    </row>
    <row r="188" spans="1:22" ht="16.5" x14ac:dyDescent="0.25">
      <c r="A188" s="27" t="s">
        <v>229</v>
      </c>
      <c r="B188" s="28" t="s">
        <v>230</v>
      </c>
      <c r="C188" s="29" t="s">
        <v>24</v>
      </c>
      <c r="D188" s="30" t="s">
        <v>25</v>
      </c>
      <c r="E188" s="31" t="s">
        <v>25</v>
      </c>
      <c r="F188" s="34">
        <v>0</v>
      </c>
      <c r="G188" s="34">
        <v>0</v>
      </c>
      <c r="H188" s="34">
        <v>0</v>
      </c>
      <c r="I188" s="34">
        <v>0</v>
      </c>
      <c r="J188" s="34">
        <v>0</v>
      </c>
      <c r="K188" s="32" t="s">
        <v>25</v>
      </c>
      <c r="L188" s="34">
        <v>0</v>
      </c>
      <c r="M188" s="34">
        <v>0</v>
      </c>
      <c r="N188" s="34">
        <v>0</v>
      </c>
      <c r="O188" s="34">
        <v>0</v>
      </c>
      <c r="P188" s="34">
        <v>0</v>
      </c>
      <c r="Q188" s="34">
        <v>0</v>
      </c>
      <c r="R188" s="34">
        <v>0</v>
      </c>
      <c r="S188" s="34">
        <v>0</v>
      </c>
      <c r="T188" s="34">
        <v>0</v>
      </c>
      <c r="U188" s="34">
        <v>0</v>
      </c>
      <c r="V188" s="32" t="s">
        <v>25</v>
      </c>
    </row>
    <row r="189" spans="1:22" ht="31.5" x14ac:dyDescent="0.25">
      <c r="A189" s="27" t="s">
        <v>231</v>
      </c>
      <c r="B189" s="28" t="s">
        <v>232</v>
      </c>
      <c r="C189" s="29" t="s">
        <v>24</v>
      </c>
      <c r="D189" s="30" t="s">
        <v>25</v>
      </c>
      <c r="E189" s="31" t="s">
        <v>25</v>
      </c>
      <c r="F189" s="34">
        <v>0</v>
      </c>
      <c r="G189" s="34">
        <v>0</v>
      </c>
      <c r="H189" s="34">
        <v>0</v>
      </c>
      <c r="I189" s="34">
        <v>0</v>
      </c>
      <c r="J189" s="34">
        <v>0</v>
      </c>
      <c r="K189" s="32" t="s">
        <v>25</v>
      </c>
      <c r="L189" s="34">
        <v>0</v>
      </c>
      <c r="M189" s="34">
        <v>0</v>
      </c>
      <c r="N189" s="34">
        <v>0</v>
      </c>
      <c r="O189" s="34">
        <v>0</v>
      </c>
      <c r="P189" s="34">
        <v>0</v>
      </c>
      <c r="Q189" s="34">
        <v>0</v>
      </c>
      <c r="R189" s="34">
        <v>0</v>
      </c>
      <c r="S189" s="34">
        <v>0</v>
      </c>
      <c r="T189" s="34">
        <v>0</v>
      </c>
      <c r="U189" s="34">
        <v>0</v>
      </c>
      <c r="V189" s="32" t="s">
        <v>25</v>
      </c>
    </row>
    <row r="190" spans="1:22" ht="31.5" x14ac:dyDescent="0.25">
      <c r="A190" s="27" t="s">
        <v>233</v>
      </c>
      <c r="B190" s="28" t="s">
        <v>234</v>
      </c>
      <c r="C190" s="29" t="s">
        <v>24</v>
      </c>
      <c r="D190" s="30" t="s">
        <v>25</v>
      </c>
      <c r="E190" s="31" t="s">
        <v>25</v>
      </c>
      <c r="F190" s="34">
        <v>0</v>
      </c>
      <c r="G190" s="34">
        <v>0</v>
      </c>
      <c r="H190" s="34">
        <v>0</v>
      </c>
      <c r="I190" s="34">
        <v>0</v>
      </c>
      <c r="J190" s="34">
        <v>0</v>
      </c>
      <c r="K190" s="32" t="s">
        <v>25</v>
      </c>
      <c r="L190" s="34">
        <v>0</v>
      </c>
      <c r="M190" s="34">
        <v>0</v>
      </c>
      <c r="N190" s="34">
        <v>0</v>
      </c>
      <c r="O190" s="34">
        <v>0</v>
      </c>
      <c r="P190" s="34">
        <v>0</v>
      </c>
      <c r="Q190" s="34">
        <v>0</v>
      </c>
      <c r="R190" s="34">
        <v>0</v>
      </c>
      <c r="S190" s="34">
        <v>0</v>
      </c>
      <c r="T190" s="34">
        <v>0</v>
      </c>
      <c r="U190" s="34">
        <v>0</v>
      </c>
      <c r="V190" s="32" t="s">
        <v>25</v>
      </c>
    </row>
    <row r="191" spans="1:22" ht="31.5" x14ac:dyDescent="0.25">
      <c r="A191" s="27" t="s">
        <v>235</v>
      </c>
      <c r="B191" s="28" t="s">
        <v>236</v>
      </c>
      <c r="C191" s="29" t="s">
        <v>24</v>
      </c>
      <c r="D191" s="30" t="s">
        <v>25</v>
      </c>
      <c r="E191" s="31" t="s">
        <v>25</v>
      </c>
      <c r="F191" s="34">
        <v>0</v>
      </c>
      <c r="G191" s="34">
        <v>0</v>
      </c>
      <c r="H191" s="34">
        <v>0</v>
      </c>
      <c r="I191" s="34">
        <v>0</v>
      </c>
      <c r="J191" s="34">
        <v>0</v>
      </c>
      <c r="K191" s="32" t="s">
        <v>25</v>
      </c>
      <c r="L191" s="34">
        <v>0</v>
      </c>
      <c r="M191" s="34">
        <v>0</v>
      </c>
      <c r="N191" s="34">
        <v>0</v>
      </c>
      <c r="O191" s="34">
        <v>0</v>
      </c>
      <c r="P191" s="34">
        <v>0</v>
      </c>
      <c r="Q191" s="34">
        <v>0</v>
      </c>
      <c r="R191" s="34">
        <v>0</v>
      </c>
      <c r="S191" s="34">
        <v>0</v>
      </c>
      <c r="T191" s="34">
        <v>0</v>
      </c>
      <c r="U191" s="34">
        <v>0</v>
      </c>
      <c r="V191" s="32" t="s">
        <v>25</v>
      </c>
    </row>
    <row r="192" spans="1:22" ht="31.5" x14ac:dyDescent="0.25">
      <c r="A192" s="27" t="s">
        <v>237</v>
      </c>
      <c r="B192" s="28" t="s">
        <v>238</v>
      </c>
      <c r="C192" s="29" t="s">
        <v>24</v>
      </c>
      <c r="D192" s="30" t="s">
        <v>25</v>
      </c>
      <c r="E192" s="31" t="s">
        <v>25</v>
      </c>
      <c r="F192" s="34">
        <v>0</v>
      </c>
      <c r="G192" s="34">
        <v>0</v>
      </c>
      <c r="H192" s="34">
        <v>0</v>
      </c>
      <c r="I192" s="34">
        <v>0</v>
      </c>
      <c r="J192" s="34">
        <v>0</v>
      </c>
      <c r="K192" s="32" t="s">
        <v>25</v>
      </c>
      <c r="L192" s="34">
        <v>0</v>
      </c>
      <c r="M192" s="34">
        <v>0</v>
      </c>
      <c r="N192" s="34">
        <v>0</v>
      </c>
      <c r="O192" s="34">
        <v>0</v>
      </c>
      <c r="P192" s="34">
        <v>0</v>
      </c>
      <c r="Q192" s="34">
        <v>0</v>
      </c>
      <c r="R192" s="34">
        <v>0</v>
      </c>
      <c r="S192" s="34">
        <v>0</v>
      </c>
      <c r="T192" s="34">
        <v>0</v>
      </c>
      <c r="U192" s="34">
        <v>0</v>
      </c>
      <c r="V192" s="32" t="s">
        <v>25</v>
      </c>
    </row>
    <row r="193" spans="1:22" ht="47.25" x14ac:dyDescent="0.25">
      <c r="A193" s="27" t="s">
        <v>239</v>
      </c>
      <c r="B193" s="28" t="s">
        <v>240</v>
      </c>
      <c r="C193" s="29" t="s">
        <v>24</v>
      </c>
      <c r="D193" s="30" t="s">
        <v>25</v>
      </c>
      <c r="E193" s="31" t="s">
        <v>25</v>
      </c>
      <c r="F193" s="34">
        <v>0</v>
      </c>
      <c r="G193" s="34">
        <v>0</v>
      </c>
      <c r="H193" s="34">
        <v>0</v>
      </c>
      <c r="I193" s="34">
        <v>0</v>
      </c>
      <c r="J193" s="34">
        <v>0</v>
      </c>
      <c r="K193" s="32" t="s">
        <v>25</v>
      </c>
      <c r="L193" s="34">
        <v>0</v>
      </c>
      <c r="M193" s="34">
        <v>0</v>
      </c>
      <c r="N193" s="34">
        <v>0</v>
      </c>
      <c r="O193" s="34">
        <v>0</v>
      </c>
      <c r="P193" s="34">
        <v>0</v>
      </c>
      <c r="Q193" s="34">
        <v>0</v>
      </c>
      <c r="R193" s="34">
        <v>0</v>
      </c>
      <c r="S193" s="34">
        <v>0</v>
      </c>
      <c r="T193" s="34">
        <v>0</v>
      </c>
      <c r="U193" s="34">
        <v>0</v>
      </c>
      <c r="V193" s="32" t="s">
        <v>25</v>
      </c>
    </row>
    <row r="194" spans="1:22" ht="31.5" x14ac:dyDescent="0.25">
      <c r="A194" s="27" t="s">
        <v>241</v>
      </c>
      <c r="B194" s="28" t="s">
        <v>242</v>
      </c>
      <c r="C194" s="29" t="s">
        <v>24</v>
      </c>
      <c r="D194" s="30" t="s">
        <v>25</v>
      </c>
      <c r="E194" s="31" t="s">
        <v>25</v>
      </c>
      <c r="F194" s="34">
        <v>0</v>
      </c>
      <c r="G194" s="34">
        <v>0</v>
      </c>
      <c r="H194" s="34">
        <v>0</v>
      </c>
      <c r="I194" s="34">
        <v>0</v>
      </c>
      <c r="J194" s="34">
        <v>0</v>
      </c>
      <c r="K194" s="32" t="s">
        <v>25</v>
      </c>
      <c r="L194" s="34">
        <v>0</v>
      </c>
      <c r="M194" s="34">
        <v>0</v>
      </c>
      <c r="N194" s="34">
        <v>0</v>
      </c>
      <c r="O194" s="34">
        <v>0</v>
      </c>
      <c r="P194" s="34">
        <v>0</v>
      </c>
      <c r="Q194" s="34">
        <v>0</v>
      </c>
      <c r="R194" s="34">
        <v>0</v>
      </c>
      <c r="S194" s="34">
        <v>0</v>
      </c>
      <c r="T194" s="34">
        <v>0</v>
      </c>
      <c r="U194" s="34">
        <v>0</v>
      </c>
      <c r="V194" s="32" t="s">
        <v>25</v>
      </c>
    </row>
    <row r="195" spans="1:22" ht="31.5" x14ac:dyDescent="0.25">
      <c r="A195" s="27" t="s">
        <v>243</v>
      </c>
      <c r="B195" s="28" t="s">
        <v>130</v>
      </c>
      <c r="C195" s="29" t="s">
        <v>24</v>
      </c>
      <c r="D195" s="30" t="s">
        <v>25</v>
      </c>
      <c r="E195" s="31" t="s">
        <v>25</v>
      </c>
      <c r="F195" s="34">
        <v>0</v>
      </c>
      <c r="G195" s="34">
        <v>0</v>
      </c>
      <c r="H195" s="34">
        <v>0</v>
      </c>
      <c r="I195" s="34">
        <v>0</v>
      </c>
      <c r="J195" s="34">
        <v>0</v>
      </c>
      <c r="K195" s="32" t="s">
        <v>25</v>
      </c>
      <c r="L195" s="34">
        <v>0</v>
      </c>
      <c r="M195" s="34">
        <v>0</v>
      </c>
      <c r="N195" s="34">
        <v>0</v>
      </c>
      <c r="O195" s="34">
        <v>0</v>
      </c>
      <c r="P195" s="34">
        <v>0</v>
      </c>
      <c r="Q195" s="34">
        <v>0</v>
      </c>
      <c r="R195" s="34">
        <v>0</v>
      </c>
      <c r="S195" s="34">
        <v>0</v>
      </c>
      <c r="T195" s="34">
        <v>0</v>
      </c>
      <c r="U195" s="34">
        <v>0</v>
      </c>
      <c r="V195" s="32" t="s">
        <v>25</v>
      </c>
    </row>
    <row r="196" spans="1:22" ht="16.5" x14ac:dyDescent="0.25">
      <c r="A196" s="27" t="s">
        <v>244</v>
      </c>
      <c r="B196" s="28" t="s">
        <v>132</v>
      </c>
      <c r="C196" s="29" t="s">
        <v>24</v>
      </c>
      <c r="D196" s="30" t="s">
        <v>25</v>
      </c>
      <c r="E196" s="31" t="s">
        <v>25</v>
      </c>
      <c r="F196" s="34">
        <f t="shared" ref="F196:U196" si="92">SUM(F197:F197)</f>
        <v>0</v>
      </c>
      <c r="G196" s="34">
        <f t="shared" si="92"/>
        <v>0</v>
      </c>
      <c r="H196" s="34">
        <f t="shared" si="92"/>
        <v>0</v>
      </c>
      <c r="I196" s="34">
        <f t="shared" si="92"/>
        <v>0</v>
      </c>
      <c r="J196" s="34">
        <f t="shared" si="92"/>
        <v>1510</v>
      </c>
      <c r="K196" s="32" t="s">
        <v>25</v>
      </c>
      <c r="L196" s="34">
        <f t="shared" si="92"/>
        <v>0</v>
      </c>
      <c r="M196" s="34">
        <f t="shared" si="92"/>
        <v>0</v>
      </c>
      <c r="N196" s="34">
        <f t="shared" si="92"/>
        <v>0</v>
      </c>
      <c r="O196" s="34">
        <f t="shared" si="92"/>
        <v>0</v>
      </c>
      <c r="P196" s="34">
        <f t="shared" si="92"/>
        <v>1636</v>
      </c>
      <c r="Q196" s="34">
        <f t="shared" si="92"/>
        <v>0</v>
      </c>
      <c r="R196" s="34">
        <f t="shared" si="92"/>
        <v>0</v>
      </c>
      <c r="S196" s="34">
        <f t="shared" si="92"/>
        <v>0</v>
      </c>
      <c r="T196" s="34">
        <f t="shared" si="92"/>
        <v>0</v>
      </c>
      <c r="U196" s="34">
        <f t="shared" si="92"/>
        <v>126</v>
      </c>
      <c r="V196" s="32" t="s">
        <v>25</v>
      </c>
    </row>
    <row r="197" spans="1:22" ht="78.75" x14ac:dyDescent="0.25">
      <c r="A197" s="30" t="s">
        <v>244</v>
      </c>
      <c r="B197" s="28" t="s">
        <v>368</v>
      </c>
      <c r="C197" s="30" t="s">
        <v>369</v>
      </c>
      <c r="D197" s="30" t="s">
        <v>25</v>
      </c>
      <c r="E197" s="31">
        <v>4</v>
      </c>
      <c r="F197" s="35">
        <v>0</v>
      </c>
      <c r="G197" s="35">
        <v>0</v>
      </c>
      <c r="H197" s="35">
        <v>0</v>
      </c>
      <c r="I197" s="35">
        <v>0</v>
      </c>
      <c r="J197" s="35">
        <v>1510</v>
      </c>
      <c r="K197" s="31">
        <v>4</v>
      </c>
      <c r="L197" s="35">
        <v>0</v>
      </c>
      <c r="M197" s="35">
        <v>0</v>
      </c>
      <c r="N197" s="35">
        <v>0</v>
      </c>
      <c r="O197" s="35">
        <v>0</v>
      </c>
      <c r="P197" s="35">
        <v>1636</v>
      </c>
      <c r="Q197" s="36">
        <f t="shared" ref="Q197" si="93">IF($F197="нд","нд",$L197-$F197)</f>
        <v>0</v>
      </c>
      <c r="R197" s="36">
        <f t="shared" ref="R197" si="94">IF($G197="нд","нд",$M197-$G197)</f>
        <v>0</v>
      </c>
      <c r="S197" s="36">
        <f t="shared" ref="S197" si="95">IF($H197="нд","нд",$N197-$H197)</f>
        <v>0</v>
      </c>
      <c r="T197" s="36">
        <f t="shared" ref="T197" si="96">IF($I197="нд","нд",$O197-$I197)</f>
        <v>0</v>
      </c>
      <c r="U197" s="36">
        <f t="shared" ref="U197" si="97">IF($J197="нд","нд",$P197-$J197)</f>
        <v>126</v>
      </c>
      <c r="V197" s="35" t="s">
        <v>25</v>
      </c>
    </row>
    <row r="198" spans="1:22" ht="16.5" x14ac:dyDescent="0.25">
      <c r="A198" s="27" t="s">
        <v>245</v>
      </c>
      <c r="B198" s="28" t="s">
        <v>246</v>
      </c>
      <c r="C198" s="29" t="s">
        <v>24</v>
      </c>
      <c r="D198" s="30" t="s">
        <v>25</v>
      </c>
      <c r="E198" s="31" t="s">
        <v>25</v>
      </c>
      <c r="F198" s="39">
        <v>0</v>
      </c>
      <c r="G198" s="39">
        <v>0</v>
      </c>
      <c r="H198" s="39">
        <v>0</v>
      </c>
      <c r="I198" s="39">
        <v>0</v>
      </c>
      <c r="J198" s="39">
        <v>0</v>
      </c>
      <c r="K198" s="32" t="s">
        <v>25</v>
      </c>
      <c r="L198" s="39">
        <v>0</v>
      </c>
      <c r="M198" s="39">
        <v>0</v>
      </c>
      <c r="N198" s="39">
        <v>0</v>
      </c>
      <c r="O198" s="39">
        <v>0</v>
      </c>
      <c r="P198" s="39">
        <v>0</v>
      </c>
      <c r="Q198" s="39">
        <v>0</v>
      </c>
      <c r="R198" s="39">
        <v>0</v>
      </c>
      <c r="S198" s="39">
        <v>0</v>
      </c>
      <c r="T198" s="39">
        <v>0</v>
      </c>
      <c r="U198" s="39">
        <v>0</v>
      </c>
      <c r="V198" s="32" t="s">
        <v>25</v>
      </c>
    </row>
    <row r="199" spans="1:22" s="46" customFormat="1" x14ac:dyDescent="0.25">
      <c r="A199" s="41"/>
      <c r="B199" s="42"/>
      <c r="C199" s="42"/>
      <c r="D199" s="42"/>
      <c r="E199" s="42"/>
      <c r="F199" s="42"/>
      <c r="G199" s="42"/>
      <c r="H199" s="42"/>
      <c r="I199" s="42"/>
      <c r="J199" s="42"/>
      <c r="K199" s="43"/>
      <c r="L199" s="43"/>
      <c r="M199" s="43"/>
      <c r="N199" s="43"/>
      <c r="O199" s="43"/>
      <c r="P199" s="43"/>
      <c r="Q199" s="44"/>
      <c r="R199" s="44"/>
      <c r="S199" s="45"/>
      <c r="T199" s="45"/>
      <c r="U199" s="45"/>
      <c r="V199" s="45"/>
    </row>
    <row r="200" spans="1:22" x14ac:dyDescent="0.25">
      <c r="A200" s="47" t="s">
        <v>247</v>
      </c>
      <c r="B200" s="47"/>
      <c r="C200" s="48"/>
      <c r="D200" s="48"/>
      <c r="E200" s="48"/>
      <c r="F200" s="48"/>
      <c r="G200" s="48"/>
      <c r="H200" s="48"/>
      <c r="I200" s="48"/>
      <c r="J200" s="49"/>
      <c r="K200" s="45"/>
      <c r="L200" s="45"/>
      <c r="M200" s="45"/>
      <c r="N200" s="45"/>
      <c r="O200" s="45"/>
      <c r="P200" s="45"/>
      <c r="Q200" s="44"/>
      <c r="R200" s="44"/>
      <c r="S200" s="45"/>
      <c r="T200" s="45"/>
      <c r="U200" s="45"/>
      <c r="V200" s="45"/>
    </row>
    <row r="201" spans="1:22" x14ac:dyDescent="0.25">
      <c r="A201" s="41"/>
      <c r="B201" s="50" t="s">
        <v>248</v>
      </c>
      <c r="C201" s="50"/>
      <c r="D201" s="50"/>
      <c r="E201" s="50"/>
      <c r="F201" s="50"/>
      <c r="G201" s="50"/>
      <c r="H201" s="50"/>
      <c r="I201" s="50"/>
      <c r="J201" s="49"/>
      <c r="K201" s="45"/>
      <c r="L201" s="45"/>
      <c r="M201" s="45"/>
      <c r="N201" s="45"/>
      <c r="O201" s="45"/>
      <c r="P201" s="45"/>
      <c r="Q201" s="45"/>
      <c r="R201" s="45"/>
      <c r="S201" s="45"/>
      <c r="T201" s="45"/>
      <c r="U201" s="45"/>
      <c r="V201" s="45"/>
    </row>
    <row r="202" spans="1:22" x14ac:dyDescent="0.25">
      <c r="A202" s="41">
        <v>1</v>
      </c>
      <c r="B202" s="51" t="s">
        <v>249</v>
      </c>
      <c r="C202" s="51"/>
      <c r="D202" s="51"/>
      <c r="E202" s="51"/>
      <c r="F202" s="51"/>
      <c r="G202" s="51"/>
      <c r="H202" s="51"/>
      <c r="I202" s="51"/>
      <c r="J202" s="49"/>
      <c r="K202" s="45"/>
      <c r="L202" s="45"/>
      <c r="M202" s="45"/>
      <c r="N202" s="45"/>
      <c r="O202" s="45"/>
      <c r="P202" s="45"/>
      <c r="Q202" s="45"/>
      <c r="R202" s="45"/>
      <c r="S202" s="45"/>
      <c r="T202" s="45"/>
      <c r="U202" s="45"/>
      <c r="V202" s="45"/>
    </row>
    <row r="203" spans="1:22" x14ac:dyDescent="0.25">
      <c r="A203" s="41">
        <v>2</v>
      </c>
      <c r="B203" s="51" t="s">
        <v>250</v>
      </c>
      <c r="C203" s="51"/>
      <c r="D203" s="51"/>
      <c r="E203" s="51"/>
      <c r="F203" s="51"/>
      <c r="G203" s="51"/>
      <c r="H203" s="51"/>
      <c r="I203" s="51"/>
      <c r="J203" s="49"/>
      <c r="K203" s="45"/>
      <c r="L203" s="45"/>
      <c r="M203" s="45"/>
      <c r="N203" s="45"/>
      <c r="O203" s="45"/>
      <c r="P203" s="45"/>
      <c r="Q203" s="45"/>
      <c r="R203" s="45"/>
      <c r="S203" s="45"/>
      <c r="T203" s="45"/>
      <c r="U203" s="45"/>
      <c r="V203" s="45"/>
    </row>
    <row r="204" spans="1:22" x14ac:dyDescent="0.25">
      <c r="A204" s="41" t="s">
        <v>251</v>
      </c>
      <c r="B204" s="50"/>
      <c r="C204" s="50"/>
      <c r="D204" s="50"/>
      <c r="E204" s="50"/>
      <c r="F204" s="50"/>
      <c r="G204" s="50"/>
      <c r="H204" s="50"/>
      <c r="I204" s="50"/>
      <c r="J204" s="49"/>
      <c r="K204" s="45"/>
      <c r="L204" s="45"/>
      <c r="M204" s="45"/>
      <c r="N204" s="45"/>
      <c r="O204" s="45"/>
      <c r="P204" s="45"/>
      <c r="Q204" s="45"/>
      <c r="R204" s="45"/>
      <c r="S204" s="45"/>
      <c r="T204" s="45"/>
      <c r="U204" s="45"/>
      <c r="V204" s="45"/>
    </row>
    <row r="205" spans="1:22" x14ac:dyDescent="0.25">
      <c r="A205" s="52"/>
      <c r="B205" s="53"/>
      <c r="C205" s="53"/>
      <c r="D205" s="53"/>
      <c r="E205" s="53"/>
      <c r="F205" s="53"/>
      <c r="G205" s="53"/>
      <c r="H205" s="53"/>
      <c r="I205" s="53"/>
      <c r="J205" s="53"/>
    </row>
    <row r="206" spans="1:22" x14ac:dyDescent="0.25">
      <c r="A206" s="52"/>
      <c r="B206" s="54" t="s">
        <v>252</v>
      </c>
      <c r="C206" s="54"/>
      <c r="D206" s="54"/>
      <c r="E206" s="54"/>
      <c r="F206" s="54"/>
      <c r="G206" s="54"/>
      <c r="H206" s="54"/>
      <c r="I206" s="54"/>
      <c r="J206" s="53"/>
    </row>
    <row r="207" spans="1:22" x14ac:dyDescent="0.25">
      <c r="A207" s="52"/>
      <c r="B207" s="55" t="s">
        <v>253</v>
      </c>
      <c r="C207" s="55"/>
      <c r="D207" s="55"/>
      <c r="E207" s="55"/>
      <c r="F207" s="55"/>
      <c r="G207" s="55"/>
      <c r="H207" s="55"/>
      <c r="I207" s="55"/>
      <c r="J207" s="55"/>
    </row>
    <row r="208" spans="1:22" x14ac:dyDescent="0.25">
      <c r="A208" s="52"/>
      <c r="B208" s="11" t="s">
        <v>254</v>
      </c>
    </row>
    <row r="209" spans="1:16" x14ac:dyDescent="0.25">
      <c r="A209" s="52"/>
    </row>
    <row r="210" spans="1:16" x14ac:dyDescent="0.25">
      <c r="A210" s="52"/>
      <c r="B210" s="56" t="s">
        <v>255</v>
      </c>
      <c r="C210" s="56"/>
      <c r="D210" s="56"/>
      <c r="E210" s="56"/>
      <c r="F210" s="56"/>
      <c r="G210" s="56"/>
      <c r="H210" s="56"/>
      <c r="I210" s="56"/>
      <c r="J210" s="56"/>
    </row>
    <row r="211" spans="1:16" x14ac:dyDescent="0.25">
      <c r="A211" s="52"/>
      <c r="B211" s="46"/>
      <c r="C211" s="46"/>
      <c r="D211" s="46"/>
      <c r="E211" s="46"/>
      <c r="F211" s="46"/>
      <c r="G211" s="46"/>
      <c r="H211" s="46"/>
      <c r="I211" s="46"/>
      <c r="J211" s="53"/>
    </row>
    <row r="212" spans="1:16" x14ac:dyDescent="0.25">
      <c r="A212" s="52"/>
      <c r="B212" s="53"/>
      <c r="C212" s="53"/>
      <c r="D212" s="53"/>
      <c r="E212" s="53"/>
      <c r="F212" s="53"/>
      <c r="G212" s="53"/>
      <c r="H212" s="53"/>
      <c r="I212" s="53"/>
      <c r="J212" s="53"/>
    </row>
    <row r="213" spans="1:16" x14ac:dyDescent="0.25">
      <c r="A213" s="57"/>
    </row>
    <row r="214" spans="1:16" x14ac:dyDescent="0.25">
      <c r="A214" s="58"/>
      <c r="E214" s="16"/>
      <c r="F214" s="16"/>
      <c r="G214" s="16"/>
      <c r="H214" s="16"/>
      <c r="I214" s="16"/>
      <c r="J214" s="16"/>
      <c r="K214" s="16"/>
      <c r="L214" s="16"/>
      <c r="M214" s="16"/>
      <c r="N214" s="16"/>
      <c r="O214" s="16"/>
      <c r="P214" s="16"/>
    </row>
    <row r="215" spans="1:16" ht="20.25" x14ac:dyDescent="0.3">
      <c r="B215" s="59"/>
      <c r="C215" s="59"/>
      <c r="D215" s="59"/>
      <c r="E215" s="59"/>
      <c r="F215" s="59"/>
      <c r="G215" s="59"/>
      <c r="H215" s="59"/>
      <c r="I215" s="59"/>
    </row>
  </sheetData>
  <autoFilter ref="A23:V204"/>
  <mergeCells count="4483">
    <mergeCell ref="B210:J210"/>
    <mergeCell ref="Q19:U21"/>
    <mergeCell ref="V19:V22"/>
    <mergeCell ref="E21:J21"/>
    <mergeCell ref="K21:P21"/>
    <mergeCell ref="A200:B200"/>
    <mergeCell ref="B207:J207"/>
    <mergeCell ref="XBE13:XBZ13"/>
    <mergeCell ref="XCA13:XCV13"/>
    <mergeCell ref="XCW13:XDR13"/>
    <mergeCell ref="XDS13:XEN13"/>
    <mergeCell ref="XEO13:XFD13"/>
    <mergeCell ref="A19:A22"/>
    <mergeCell ref="B19:B22"/>
    <mergeCell ref="C19:C22"/>
    <mergeCell ref="D19:D22"/>
    <mergeCell ref="E19:P20"/>
    <mergeCell ref="WWC13:WWX13"/>
    <mergeCell ref="WWY13:WXT13"/>
    <mergeCell ref="WXU13:WYP13"/>
    <mergeCell ref="WYQ13:WZL13"/>
    <mergeCell ref="WZM13:XAH13"/>
    <mergeCell ref="XAI13:XBD13"/>
    <mergeCell ref="WRA13:WRV13"/>
    <mergeCell ref="WRW13:WSR13"/>
    <mergeCell ref="WSS13:WTN13"/>
    <mergeCell ref="WTO13:WUJ13"/>
    <mergeCell ref="WUK13:WVF13"/>
    <mergeCell ref="WVG13:WWB13"/>
    <mergeCell ref="WLY13:WMT13"/>
    <mergeCell ref="WMU13:WNP13"/>
    <mergeCell ref="WNQ13:WOL13"/>
    <mergeCell ref="WOM13:WPH13"/>
    <mergeCell ref="WPI13:WQD13"/>
    <mergeCell ref="WQE13:WQZ13"/>
    <mergeCell ref="WGW13:WHR13"/>
    <mergeCell ref="WHS13:WIN13"/>
    <mergeCell ref="WIO13:WJJ13"/>
    <mergeCell ref="WJK13:WKF13"/>
    <mergeCell ref="WKG13:WLB13"/>
    <mergeCell ref="WLC13:WLX13"/>
    <mergeCell ref="WBU13:WCP13"/>
    <mergeCell ref="WCQ13:WDL13"/>
    <mergeCell ref="WDM13:WEH13"/>
    <mergeCell ref="WEI13:WFD13"/>
    <mergeCell ref="WFE13:WFZ13"/>
    <mergeCell ref="WGA13:WGV13"/>
    <mergeCell ref="VWS13:VXN13"/>
    <mergeCell ref="VXO13:VYJ13"/>
    <mergeCell ref="VYK13:VZF13"/>
    <mergeCell ref="VZG13:WAB13"/>
    <mergeCell ref="WAC13:WAX13"/>
    <mergeCell ref="WAY13:WBT13"/>
    <mergeCell ref="VRQ13:VSL13"/>
    <mergeCell ref="VSM13:VTH13"/>
    <mergeCell ref="VTI13:VUD13"/>
    <mergeCell ref="VUE13:VUZ13"/>
    <mergeCell ref="VVA13:VVV13"/>
    <mergeCell ref="VVW13:VWR13"/>
    <mergeCell ref="VMO13:VNJ13"/>
    <mergeCell ref="VNK13:VOF13"/>
    <mergeCell ref="VOG13:VPB13"/>
    <mergeCell ref="VPC13:VPX13"/>
    <mergeCell ref="VPY13:VQT13"/>
    <mergeCell ref="VQU13:VRP13"/>
    <mergeCell ref="VHM13:VIH13"/>
    <mergeCell ref="VII13:VJD13"/>
    <mergeCell ref="VJE13:VJZ13"/>
    <mergeCell ref="VKA13:VKV13"/>
    <mergeCell ref="VKW13:VLR13"/>
    <mergeCell ref="VLS13:VMN13"/>
    <mergeCell ref="VCK13:VDF13"/>
    <mergeCell ref="VDG13:VEB13"/>
    <mergeCell ref="VEC13:VEX13"/>
    <mergeCell ref="VEY13:VFT13"/>
    <mergeCell ref="VFU13:VGP13"/>
    <mergeCell ref="VGQ13:VHL13"/>
    <mergeCell ref="UXI13:UYD13"/>
    <mergeCell ref="UYE13:UYZ13"/>
    <mergeCell ref="UZA13:UZV13"/>
    <mergeCell ref="UZW13:VAR13"/>
    <mergeCell ref="VAS13:VBN13"/>
    <mergeCell ref="VBO13:VCJ13"/>
    <mergeCell ref="USG13:UTB13"/>
    <mergeCell ref="UTC13:UTX13"/>
    <mergeCell ref="UTY13:UUT13"/>
    <mergeCell ref="UUU13:UVP13"/>
    <mergeCell ref="UVQ13:UWL13"/>
    <mergeCell ref="UWM13:UXH13"/>
    <mergeCell ref="UNE13:UNZ13"/>
    <mergeCell ref="UOA13:UOV13"/>
    <mergeCell ref="UOW13:UPR13"/>
    <mergeCell ref="UPS13:UQN13"/>
    <mergeCell ref="UQO13:URJ13"/>
    <mergeCell ref="URK13:USF13"/>
    <mergeCell ref="UIC13:UIX13"/>
    <mergeCell ref="UIY13:UJT13"/>
    <mergeCell ref="UJU13:UKP13"/>
    <mergeCell ref="UKQ13:ULL13"/>
    <mergeCell ref="ULM13:UMH13"/>
    <mergeCell ref="UMI13:UND13"/>
    <mergeCell ref="UDA13:UDV13"/>
    <mergeCell ref="UDW13:UER13"/>
    <mergeCell ref="UES13:UFN13"/>
    <mergeCell ref="UFO13:UGJ13"/>
    <mergeCell ref="UGK13:UHF13"/>
    <mergeCell ref="UHG13:UIB13"/>
    <mergeCell ref="TXY13:TYT13"/>
    <mergeCell ref="TYU13:TZP13"/>
    <mergeCell ref="TZQ13:UAL13"/>
    <mergeCell ref="UAM13:UBH13"/>
    <mergeCell ref="UBI13:UCD13"/>
    <mergeCell ref="UCE13:UCZ13"/>
    <mergeCell ref="TSW13:TTR13"/>
    <mergeCell ref="TTS13:TUN13"/>
    <mergeCell ref="TUO13:TVJ13"/>
    <mergeCell ref="TVK13:TWF13"/>
    <mergeCell ref="TWG13:TXB13"/>
    <mergeCell ref="TXC13:TXX13"/>
    <mergeCell ref="TNU13:TOP13"/>
    <mergeCell ref="TOQ13:TPL13"/>
    <mergeCell ref="TPM13:TQH13"/>
    <mergeCell ref="TQI13:TRD13"/>
    <mergeCell ref="TRE13:TRZ13"/>
    <mergeCell ref="TSA13:TSV13"/>
    <mergeCell ref="TIS13:TJN13"/>
    <mergeCell ref="TJO13:TKJ13"/>
    <mergeCell ref="TKK13:TLF13"/>
    <mergeCell ref="TLG13:TMB13"/>
    <mergeCell ref="TMC13:TMX13"/>
    <mergeCell ref="TMY13:TNT13"/>
    <mergeCell ref="TDQ13:TEL13"/>
    <mergeCell ref="TEM13:TFH13"/>
    <mergeCell ref="TFI13:TGD13"/>
    <mergeCell ref="TGE13:TGZ13"/>
    <mergeCell ref="THA13:THV13"/>
    <mergeCell ref="THW13:TIR13"/>
    <mergeCell ref="SYO13:SZJ13"/>
    <mergeCell ref="SZK13:TAF13"/>
    <mergeCell ref="TAG13:TBB13"/>
    <mergeCell ref="TBC13:TBX13"/>
    <mergeCell ref="TBY13:TCT13"/>
    <mergeCell ref="TCU13:TDP13"/>
    <mergeCell ref="STM13:SUH13"/>
    <mergeCell ref="SUI13:SVD13"/>
    <mergeCell ref="SVE13:SVZ13"/>
    <mergeCell ref="SWA13:SWV13"/>
    <mergeCell ref="SWW13:SXR13"/>
    <mergeCell ref="SXS13:SYN13"/>
    <mergeCell ref="SOK13:SPF13"/>
    <mergeCell ref="SPG13:SQB13"/>
    <mergeCell ref="SQC13:SQX13"/>
    <mergeCell ref="SQY13:SRT13"/>
    <mergeCell ref="SRU13:SSP13"/>
    <mergeCell ref="SSQ13:STL13"/>
    <mergeCell ref="SJI13:SKD13"/>
    <mergeCell ref="SKE13:SKZ13"/>
    <mergeCell ref="SLA13:SLV13"/>
    <mergeCell ref="SLW13:SMR13"/>
    <mergeCell ref="SMS13:SNN13"/>
    <mergeCell ref="SNO13:SOJ13"/>
    <mergeCell ref="SEG13:SFB13"/>
    <mergeCell ref="SFC13:SFX13"/>
    <mergeCell ref="SFY13:SGT13"/>
    <mergeCell ref="SGU13:SHP13"/>
    <mergeCell ref="SHQ13:SIL13"/>
    <mergeCell ref="SIM13:SJH13"/>
    <mergeCell ref="RZE13:RZZ13"/>
    <mergeCell ref="SAA13:SAV13"/>
    <mergeCell ref="SAW13:SBR13"/>
    <mergeCell ref="SBS13:SCN13"/>
    <mergeCell ref="SCO13:SDJ13"/>
    <mergeCell ref="SDK13:SEF13"/>
    <mergeCell ref="RUC13:RUX13"/>
    <mergeCell ref="RUY13:RVT13"/>
    <mergeCell ref="RVU13:RWP13"/>
    <mergeCell ref="RWQ13:RXL13"/>
    <mergeCell ref="RXM13:RYH13"/>
    <mergeCell ref="RYI13:RZD13"/>
    <mergeCell ref="RPA13:RPV13"/>
    <mergeCell ref="RPW13:RQR13"/>
    <mergeCell ref="RQS13:RRN13"/>
    <mergeCell ref="RRO13:RSJ13"/>
    <mergeCell ref="RSK13:RTF13"/>
    <mergeCell ref="RTG13:RUB13"/>
    <mergeCell ref="RJY13:RKT13"/>
    <mergeCell ref="RKU13:RLP13"/>
    <mergeCell ref="RLQ13:RML13"/>
    <mergeCell ref="RMM13:RNH13"/>
    <mergeCell ref="RNI13:ROD13"/>
    <mergeCell ref="ROE13:ROZ13"/>
    <mergeCell ref="REW13:RFR13"/>
    <mergeCell ref="RFS13:RGN13"/>
    <mergeCell ref="RGO13:RHJ13"/>
    <mergeCell ref="RHK13:RIF13"/>
    <mergeCell ref="RIG13:RJB13"/>
    <mergeCell ref="RJC13:RJX13"/>
    <mergeCell ref="QZU13:RAP13"/>
    <mergeCell ref="RAQ13:RBL13"/>
    <mergeCell ref="RBM13:RCH13"/>
    <mergeCell ref="RCI13:RDD13"/>
    <mergeCell ref="RDE13:RDZ13"/>
    <mergeCell ref="REA13:REV13"/>
    <mergeCell ref="QUS13:QVN13"/>
    <mergeCell ref="QVO13:QWJ13"/>
    <mergeCell ref="QWK13:QXF13"/>
    <mergeCell ref="QXG13:QYB13"/>
    <mergeCell ref="QYC13:QYX13"/>
    <mergeCell ref="QYY13:QZT13"/>
    <mergeCell ref="QPQ13:QQL13"/>
    <mergeCell ref="QQM13:QRH13"/>
    <mergeCell ref="QRI13:QSD13"/>
    <mergeCell ref="QSE13:QSZ13"/>
    <mergeCell ref="QTA13:QTV13"/>
    <mergeCell ref="QTW13:QUR13"/>
    <mergeCell ref="QKO13:QLJ13"/>
    <mergeCell ref="QLK13:QMF13"/>
    <mergeCell ref="QMG13:QNB13"/>
    <mergeCell ref="QNC13:QNX13"/>
    <mergeCell ref="QNY13:QOT13"/>
    <mergeCell ref="QOU13:QPP13"/>
    <mergeCell ref="QFM13:QGH13"/>
    <mergeCell ref="QGI13:QHD13"/>
    <mergeCell ref="QHE13:QHZ13"/>
    <mergeCell ref="QIA13:QIV13"/>
    <mergeCell ref="QIW13:QJR13"/>
    <mergeCell ref="QJS13:QKN13"/>
    <mergeCell ref="QAK13:QBF13"/>
    <mergeCell ref="QBG13:QCB13"/>
    <mergeCell ref="QCC13:QCX13"/>
    <mergeCell ref="QCY13:QDT13"/>
    <mergeCell ref="QDU13:QEP13"/>
    <mergeCell ref="QEQ13:QFL13"/>
    <mergeCell ref="PVI13:PWD13"/>
    <mergeCell ref="PWE13:PWZ13"/>
    <mergeCell ref="PXA13:PXV13"/>
    <mergeCell ref="PXW13:PYR13"/>
    <mergeCell ref="PYS13:PZN13"/>
    <mergeCell ref="PZO13:QAJ13"/>
    <mergeCell ref="PQG13:PRB13"/>
    <mergeCell ref="PRC13:PRX13"/>
    <mergeCell ref="PRY13:PST13"/>
    <mergeCell ref="PSU13:PTP13"/>
    <mergeCell ref="PTQ13:PUL13"/>
    <mergeCell ref="PUM13:PVH13"/>
    <mergeCell ref="PLE13:PLZ13"/>
    <mergeCell ref="PMA13:PMV13"/>
    <mergeCell ref="PMW13:PNR13"/>
    <mergeCell ref="PNS13:PON13"/>
    <mergeCell ref="POO13:PPJ13"/>
    <mergeCell ref="PPK13:PQF13"/>
    <mergeCell ref="PGC13:PGX13"/>
    <mergeCell ref="PGY13:PHT13"/>
    <mergeCell ref="PHU13:PIP13"/>
    <mergeCell ref="PIQ13:PJL13"/>
    <mergeCell ref="PJM13:PKH13"/>
    <mergeCell ref="PKI13:PLD13"/>
    <mergeCell ref="PBA13:PBV13"/>
    <mergeCell ref="PBW13:PCR13"/>
    <mergeCell ref="PCS13:PDN13"/>
    <mergeCell ref="PDO13:PEJ13"/>
    <mergeCell ref="PEK13:PFF13"/>
    <mergeCell ref="PFG13:PGB13"/>
    <mergeCell ref="OVY13:OWT13"/>
    <mergeCell ref="OWU13:OXP13"/>
    <mergeCell ref="OXQ13:OYL13"/>
    <mergeCell ref="OYM13:OZH13"/>
    <mergeCell ref="OZI13:PAD13"/>
    <mergeCell ref="PAE13:PAZ13"/>
    <mergeCell ref="OQW13:ORR13"/>
    <mergeCell ref="ORS13:OSN13"/>
    <mergeCell ref="OSO13:OTJ13"/>
    <mergeCell ref="OTK13:OUF13"/>
    <mergeCell ref="OUG13:OVB13"/>
    <mergeCell ref="OVC13:OVX13"/>
    <mergeCell ref="OLU13:OMP13"/>
    <mergeCell ref="OMQ13:ONL13"/>
    <mergeCell ref="ONM13:OOH13"/>
    <mergeCell ref="OOI13:OPD13"/>
    <mergeCell ref="OPE13:OPZ13"/>
    <mergeCell ref="OQA13:OQV13"/>
    <mergeCell ref="OGS13:OHN13"/>
    <mergeCell ref="OHO13:OIJ13"/>
    <mergeCell ref="OIK13:OJF13"/>
    <mergeCell ref="OJG13:OKB13"/>
    <mergeCell ref="OKC13:OKX13"/>
    <mergeCell ref="OKY13:OLT13"/>
    <mergeCell ref="OBQ13:OCL13"/>
    <mergeCell ref="OCM13:ODH13"/>
    <mergeCell ref="ODI13:OED13"/>
    <mergeCell ref="OEE13:OEZ13"/>
    <mergeCell ref="OFA13:OFV13"/>
    <mergeCell ref="OFW13:OGR13"/>
    <mergeCell ref="NWO13:NXJ13"/>
    <mergeCell ref="NXK13:NYF13"/>
    <mergeCell ref="NYG13:NZB13"/>
    <mergeCell ref="NZC13:NZX13"/>
    <mergeCell ref="NZY13:OAT13"/>
    <mergeCell ref="OAU13:OBP13"/>
    <mergeCell ref="NRM13:NSH13"/>
    <mergeCell ref="NSI13:NTD13"/>
    <mergeCell ref="NTE13:NTZ13"/>
    <mergeCell ref="NUA13:NUV13"/>
    <mergeCell ref="NUW13:NVR13"/>
    <mergeCell ref="NVS13:NWN13"/>
    <mergeCell ref="NMK13:NNF13"/>
    <mergeCell ref="NNG13:NOB13"/>
    <mergeCell ref="NOC13:NOX13"/>
    <mergeCell ref="NOY13:NPT13"/>
    <mergeCell ref="NPU13:NQP13"/>
    <mergeCell ref="NQQ13:NRL13"/>
    <mergeCell ref="NHI13:NID13"/>
    <mergeCell ref="NIE13:NIZ13"/>
    <mergeCell ref="NJA13:NJV13"/>
    <mergeCell ref="NJW13:NKR13"/>
    <mergeCell ref="NKS13:NLN13"/>
    <mergeCell ref="NLO13:NMJ13"/>
    <mergeCell ref="NCG13:NDB13"/>
    <mergeCell ref="NDC13:NDX13"/>
    <mergeCell ref="NDY13:NET13"/>
    <mergeCell ref="NEU13:NFP13"/>
    <mergeCell ref="NFQ13:NGL13"/>
    <mergeCell ref="NGM13:NHH13"/>
    <mergeCell ref="MXE13:MXZ13"/>
    <mergeCell ref="MYA13:MYV13"/>
    <mergeCell ref="MYW13:MZR13"/>
    <mergeCell ref="MZS13:NAN13"/>
    <mergeCell ref="NAO13:NBJ13"/>
    <mergeCell ref="NBK13:NCF13"/>
    <mergeCell ref="MSC13:MSX13"/>
    <mergeCell ref="MSY13:MTT13"/>
    <mergeCell ref="MTU13:MUP13"/>
    <mergeCell ref="MUQ13:MVL13"/>
    <mergeCell ref="MVM13:MWH13"/>
    <mergeCell ref="MWI13:MXD13"/>
    <mergeCell ref="MNA13:MNV13"/>
    <mergeCell ref="MNW13:MOR13"/>
    <mergeCell ref="MOS13:MPN13"/>
    <mergeCell ref="MPO13:MQJ13"/>
    <mergeCell ref="MQK13:MRF13"/>
    <mergeCell ref="MRG13:MSB13"/>
    <mergeCell ref="MHY13:MIT13"/>
    <mergeCell ref="MIU13:MJP13"/>
    <mergeCell ref="MJQ13:MKL13"/>
    <mergeCell ref="MKM13:MLH13"/>
    <mergeCell ref="MLI13:MMD13"/>
    <mergeCell ref="MME13:MMZ13"/>
    <mergeCell ref="MCW13:MDR13"/>
    <mergeCell ref="MDS13:MEN13"/>
    <mergeCell ref="MEO13:MFJ13"/>
    <mergeCell ref="MFK13:MGF13"/>
    <mergeCell ref="MGG13:MHB13"/>
    <mergeCell ref="MHC13:MHX13"/>
    <mergeCell ref="LXU13:LYP13"/>
    <mergeCell ref="LYQ13:LZL13"/>
    <mergeCell ref="LZM13:MAH13"/>
    <mergeCell ref="MAI13:MBD13"/>
    <mergeCell ref="MBE13:MBZ13"/>
    <mergeCell ref="MCA13:MCV13"/>
    <mergeCell ref="LSS13:LTN13"/>
    <mergeCell ref="LTO13:LUJ13"/>
    <mergeCell ref="LUK13:LVF13"/>
    <mergeCell ref="LVG13:LWB13"/>
    <mergeCell ref="LWC13:LWX13"/>
    <mergeCell ref="LWY13:LXT13"/>
    <mergeCell ref="LNQ13:LOL13"/>
    <mergeCell ref="LOM13:LPH13"/>
    <mergeCell ref="LPI13:LQD13"/>
    <mergeCell ref="LQE13:LQZ13"/>
    <mergeCell ref="LRA13:LRV13"/>
    <mergeCell ref="LRW13:LSR13"/>
    <mergeCell ref="LIO13:LJJ13"/>
    <mergeCell ref="LJK13:LKF13"/>
    <mergeCell ref="LKG13:LLB13"/>
    <mergeCell ref="LLC13:LLX13"/>
    <mergeCell ref="LLY13:LMT13"/>
    <mergeCell ref="LMU13:LNP13"/>
    <mergeCell ref="LDM13:LEH13"/>
    <mergeCell ref="LEI13:LFD13"/>
    <mergeCell ref="LFE13:LFZ13"/>
    <mergeCell ref="LGA13:LGV13"/>
    <mergeCell ref="LGW13:LHR13"/>
    <mergeCell ref="LHS13:LIN13"/>
    <mergeCell ref="KYK13:KZF13"/>
    <mergeCell ref="KZG13:LAB13"/>
    <mergeCell ref="LAC13:LAX13"/>
    <mergeCell ref="LAY13:LBT13"/>
    <mergeCell ref="LBU13:LCP13"/>
    <mergeCell ref="LCQ13:LDL13"/>
    <mergeCell ref="KTI13:KUD13"/>
    <mergeCell ref="KUE13:KUZ13"/>
    <mergeCell ref="KVA13:KVV13"/>
    <mergeCell ref="KVW13:KWR13"/>
    <mergeCell ref="KWS13:KXN13"/>
    <mergeCell ref="KXO13:KYJ13"/>
    <mergeCell ref="KOG13:KPB13"/>
    <mergeCell ref="KPC13:KPX13"/>
    <mergeCell ref="KPY13:KQT13"/>
    <mergeCell ref="KQU13:KRP13"/>
    <mergeCell ref="KRQ13:KSL13"/>
    <mergeCell ref="KSM13:KTH13"/>
    <mergeCell ref="KJE13:KJZ13"/>
    <mergeCell ref="KKA13:KKV13"/>
    <mergeCell ref="KKW13:KLR13"/>
    <mergeCell ref="KLS13:KMN13"/>
    <mergeCell ref="KMO13:KNJ13"/>
    <mergeCell ref="KNK13:KOF13"/>
    <mergeCell ref="KEC13:KEX13"/>
    <mergeCell ref="KEY13:KFT13"/>
    <mergeCell ref="KFU13:KGP13"/>
    <mergeCell ref="KGQ13:KHL13"/>
    <mergeCell ref="KHM13:KIH13"/>
    <mergeCell ref="KII13:KJD13"/>
    <mergeCell ref="JZA13:JZV13"/>
    <mergeCell ref="JZW13:KAR13"/>
    <mergeCell ref="KAS13:KBN13"/>
    <mergeCell ref="KBO13:KCJ13"/>
    <mergeCell ref="KCK13:KDF13"/>
    <mergeCell ref="KDG13:KEB13"/>
    <mergeCell ref="JTY13:JUT13"/>
    <mergeCell ref="JUU13:JVP13"/>
    <mergeCell ref="JVQ13:JWL13"/>
    <mergeCell ref="JWM13:JXH13"/>
    <mergeCell ref="JXI13:JYD13"/>
    <mergeCell ref="JYE13:JYZ13"/>
    <mergeCell ref="JOW13:JPR13"/>
    <mergeCell ref="JPS13:JQN13"/>
    <mergeCell ref="JQO13:JRJ13"/>
    <mergeCell ref="JRK13:JSF13"/>
    <mergeCell ref="JSG13:JTB13"/>
    <mergeCell ref="JTC13:JTX13"/>
    <mergeCell ref="JJU13:JKP13"/>
    <mergeCell ref="JKQ13:JLL13"/>
    <mergeCell ref="JLM13:JMH13"/>
    <mergeCell ref="JMI13:JND13"/>
    <mergeCell ref="JNE13:JNZ13"/>
    <mergeCell ref="JOA13:JOV13"/>
    <mergeCell ref="JES13:JFN13"/>
    <mergeCell ref="JFO13:JGJ13"/>
    <mergeCell ref="JGK13:JHF13"/>
    <mergeCell ref="JHG13:JIB13"/>
    <mergeCell ref="JIC13:JIX13"/>
    <mergeCell ref="JIY13:JJT13"/>
    <mergeCell ref="IZQ13:JAL13"/>
    <mergeCell ref="JAM13:JBH13"/>
    <mergeCell ref="JBI13:JCD13"/>
    <mergeCell ref="JCE13:JCZ13"/>
    <mergeCell ref="JDA13:JDV13"/>
    <mergeCell ref="JDW13:JER13"/>
    <mergeCell ref="IUO13:IVJ13"/>
    <mergeCell ref="IVK13:IWF13"/>
    <mergeCell ref="IWG13:IXB13"/>
    <mergeCell ref="IXC13:IXX13"/>
    <mergeCell ref="IXY13:IYT13"/>
    <mergeCell ref="IYU13:IZP13"/>
    <mergeCell ref="IPM13:IQH13"/>
    <mergeCell ref="IQI13:IRD13"/>
    <mergeCell ref="IRE13:IRZ13"/>
    <mergeCell ref="ISA13:ISV13"/>
    <mergeCell ref="ISW13:ITR13"/>
    <mergeCell ref="ITS13:IUN13"/>
    <mergeCell ref="IKK13:ILF13"/>
    <mergeCell ref="ILG13:IMB13"/>
    <mergeCell ref="IMC13:IMX13"/>
    <mergeCell ref="IMY13:INT13"/>
    <mergeCell ref="INU13:IOP13"/>
    <mergeCell ref="IOQ13:IPL13"/>
    <mergeCell ref="IFI13:IGD13"/>
    <mergeCell ref="IGE13:IGZ13"/>
    <mergeCell ref="IHA13:IHV13"/>
    <mergeCell ref="IHW13:IIR13"/>
    <mergeCell ref="IIS13:IJN13"/>
    <mergeCell ref="IJO13:IKJ13"/>
    <mergeCell ref="IAG13:IBB13"/>
    <mergeCell ref="IBC13:IBX13"/>
    <mergeCell ref="IBY13:ICT13"/>
    <mergeCell ref="ICU13:IDP13"/>
    <mergeCell ref="IDQ13:IEL13"/>
    <mergeCell ref="IEM13:IFH13"/>
    <mergeCell ref="HVE13:HVZ13"/>
    <mergeCell ref="HWA13:HWV13"/>
    <mergeCell ref="HWW13:HXR13"/>
    <mergeCell ref="HXS13:HYN13"/>
    <mergeCell ref="HYO13:HZJ13"/>
    <mergeCell ref="HZK13:IAF13"/>
    <mergeCell ref="HQC13:HQX13"/>
    <mergeCell ref="HQY13:HRT13"/>
    <mergeCell ref="HRU13:HSP13"/>
    <mergeCell ref="HSQ13:HTL13"/>
    <mergeCell ref="HTM13:HUH13"/>
    <mergeCell ref="HUI13:HVD13"/>
    <mergeCell ref="HLA13:HLV13"/>
    <mergeCell ref="HLW13:HMR13"/>
    <mergeCell ref="HMS13:HNN13"/>
    <mergeCell ref="HNO13:HOJ13"/>
    <mergeCell ref="HOK13:HPF13"/>
    <mergeCell ref="HPG13:HQB13"/>
    <mergeCell ref="HFY13:HGT13"/>
    <mergeCell ref="HGU13:HHP13"/>
    <mergeCell ref="HHQ13:HIL13"/>
    <mergeCell ref="HIM13:HJH13"/>
    <mergeCell ref="HJI13:HKD13"/>
    <mergeCell ref="HKE13:HKZ13"/>
    <mergeCell ref="HAW13:HBR13"/>
    <mergeCell ref="HBS13:HCN13"/>
    <mergeCell ref="HCO13:HDJ13"/>
    <mergeCell ref="HDK13:HEF13"/>
    <mergeCell ref="HEG13:HFB13"/>
    <mergeCell ref="HFC13:HFX13"/>
    <mergeCell ref="GVU13:GWP13"/>
    <mergeCell ref="GWQ13:GXL13"/>
    <mergeCell ref="GXM13:GYH13"/>
    <mergeCell ref="GYI13:GZD13"/>
    <mergeCell ref="GZE13:GZZ13"/>
    <mergeCell ref="HAA13:HAV13"/>
    <mergeCell ref="GQS13:GRN13"/>
    <mergeCell ref="GRO13:GSJ13"/>
    <mergeCell ref="GSK13:GTF13"/>
    <mergeCell ref="GTG13:GUB13"/>
    <mergeCell ref="GUC13:GUX13"/>
    <mergeCell ref="GUY13:GVT13"/>
    <mergeCell ref="GLQ13:GML13"/>
    <mergeCell ref="GMM13:GNH13"/>
    <mergeCell ref="GNI13:GOD13"/>
    <mergeCell ref="GOE13:GOZ13"/>
    <mergeCell ref="GPA13:GPV13"/>
    <mergeCell ref="GPW13:GQR13"/>
    <mergeCell ref="GGO13:GHJ13"/>
    <mergeCell ref="GHK13:GIF13"/>
    <mergeCell ref="GIG13:GJB13"/>
    <mergeCell ref="GJC13:GJX13"/>
    <mergeCell ref="GJY13:GKT13"/>
    <mergeCell ref="GKU13:GLP13"/>
    <mergeCell ref="GBM13:GCH13"/>
    <mergeCell ref="GCI13:GDD13"/>
    <mergeCell ref="GDE13:GDZ13"/>
    <mergeCell ref="GEA13:GEV13"/>
    <mergeCell ref="GEW13:GFR13"/>
    <mergeCell ref="GFS13:GGN13"/>
    <mergeCell ref="FWK13:FXF13"/>
    <mergeCell ref="FXG13:FYB13"/>
    <mergeCell ref="FYC13:FYX13"/>
    <mergeCell ref="FYY13:FZT13"/>
    <mergeCell ref="FZU13:GAP13"/>
    <mergeCell ref="GAQ13:GBL13"/>
    <mergeCell ref="FRI13:FSD13"/>
    <mergeCell ref="FSE13:FSZ13"/>
    <mergeCell ref="FTA13:FTV13"/>
    <mergeCell ref="FTW13:FUR13"/>
    <mergeCell ref="FUS13:FVN13"/>
    <mergeCell ref="FVO13:FWJ13"/>
    <mergeCell ref="FMG13:FNB13"/>
    <mergeCell ref="FNC13:FNX13"/>
    <mergeCell ref="FNY13:FOT13"/>
    <mergeCell ref="FOU13:FPP13"/>
    <mergeCell ref="FPQ13:FQL13"/>
    <mergeCell ref="FQM13:FRH13"/>
    <mergeCell ref="FHE13:FHZ13"/>
    <mergeCell ref="FIA13:FIV13"/>
    <mergeCell ref="FIW13:FJR13"/>
    <mergeCell ref="FJS13:FKN13"/>
    <mergeCell ref="FKO13:FLJ13"/>
    <mergeCell ref="FLK13:FMF13"/>
    <mergeCell ref="FCC13:FCX13"/>
    <mergeCell ref="FCY13:FDT13"/>
    <mergeCell ref="FDU13:FEP13"/>
    <mergeCell ref="FEQ13:FFL13"/>
    <mergeCell ref="FFM13:FGH13"/>
    <mergeCell ref="FGI13:FHD13"/>
    <mergeCell ref="EXA13:EXV13"/>
    <mergeCell ref="EXW13:EYR13"/>
    <mergeCell ref="EYS13:EZN13"/>
    <mergeCell ref="EZO13:FAJ13"/>
    <mergeCell ref="FAK13:FBF13"/>
    <mergeCell ref="FBG13:FCB13"/>
    <mergeCell ref="ERY13:EST13"/>
    <mergeCell ref="ESU13:ETP13"/>
    <mergeCell ref="ETQ13:EUL13"/>
    <mergeCell ref="EUM13:EVH13"/>
    <mergeCell ref="EVI13:EWD13"/>
    <mergeCell ref="EWE13:EWZ13"/>
    <mergeCell ref="EMW13:ENR13"/>
    <mergeCell ref="ENS13:EON13"/>
    <mergeCell ref="EOO13:EPJ13"/>
    <mergeCell ref="EPK13:EQF13"/>
    <mergeCell ref="EQG13:ERB13"/>
    <mergeCell ref="ERC13:ERX13"/>
    <mergeCell ref="EHU13:EIP13"/>
    <mergeCell ref="EIQ13:EJL13"/>
    <mergeCell ref="EJM13:EKH13"/>
    <mergeCell ref="EKI13:ELD13"/>
    <mergeCell ref="ELE13:ELZ13"/>
    <mergeCell ref="EMA13:EMV13"/>
    <mergeCell ref="ECS13:EDN13"/>
    <mergeCell ref="EDO13:EEJ13"/>
    <mergeCell ref="EEK13:EFF13"/>
    <mergeCell ref="EFG13:EGB13"/>
    <mergeCell ref="EGC13:EGX13"/>
    <mergeCell ref="EGY13:EHT13"/>
    <mergeCell ref="DXQ13:DYL13"/>
    <mergeCell ref="DYM13:DZH13"/>
    <mergeCell ref="DZI13:EAD13"/>
    <mergeCell ref="EAE13:EAZ13"/>
    <mergeCell ref="EBA13:EBV13"/>
    <mergeCell ref="EBW13:ECR13"/>
    <mergeCell ref="DSO13:DTJ13"/>
    <mergeCell ref="DTK13:DUF13"/>
    <mergeCell ref="DUG13:DVB13"/>
    <mergeCell ref="DVC13:DVX13"/>
    <mergeCell ref="DVY13:DWT13"/>
    <mergeCell ref="DWU13:DXP13"/>
    <mergeCell ref="DNM13:DOH13"/>
    <mergeCell ref="DOI13:DPD13"/>
    <mergeCell ref="DPE13:DPZ13"/>
    <mergeCell ref="DQA13:DQV13"/>
    <mergeCell ref="DQW13:DRR13"/>
    <mergeCell ref="DRS13:DSN13"/>
    <mergeCell ref="DIK13:DJF13"/>
    <mergeCell ref="DJG13:DKB13"/>
    <mergeCell ref="DKC13:DKX13"/>
    <mergeCell ref="DKY13:DLT13"/>
    <mergeCell ref="DLU13:DMP13"/>
    <mergeCell ref="DMQ13:DNL13"/>
    <mergeCell ref="DDI13:DED13"/>
    <mergeCell ref="DEE13:DEZ13"/>
    <mergeCell ref="DFA13:DFV13"/>
    <mergeCell ref="DFW13:DGR13"/>
    <mergeCell ref="DGS13:DHN13"/>
    <mergeCell ref="DHO13:DIJ13"/>
    <mergeCell ref="CYG13:CZB13"/>
    <mergeCell ref="CZC13:CZX13"/>
    <mergeCell ref="CZY13:DAT13"/>
    <mergeCell ref="DAU13:DBP13"/>
    <mergeCell ref="DBQ13:DCL13"/>
    <mergeCell ref="DCM13:DDH13"/>
    <mergeCell ref="CTE13:CTZ13"/>
    <mergeCell ref="CUA13:CUV13"/>
    <mergeCell ref="CUW13:CVR13"/>
    <mergeCell ref="CVS13:CWN13"/>
    <mergeCell ref="CWO13:CXJ13"/>
    <mergeCell ref="CXK13:CYF13"/>
    <mergeCell ref="COC13:COX13"/>
    <mergeCell ref="COY13:CPT13"/>
    <mergeCell ref="CPU13:CQP13"/>
    <mergeCell ref="CQQ13:CRL13"/>
    <mergeCell ref="CRM13:CSH13"/>
    <mergeCell ref="CSI13:CTD13"/>
    <mergeCell ref="CJA13:CJV13"/>
    <mergeCell ref="CJW13:CKR13"/>
    <mergeCell ref="CKS13:CLN13"/>
    <mergeCell ref="CLO13:CMJ13"/>
    <mergeCell ref="CMK13:CNF13"/>
    <mergeCell ref="CNG13:COB13"/>
    <mergeCell ref="CDY13:CET13"/>
    <mergeCell ref="CEU13:CFP13"/>
    <mergeCell ref="CFQ13:CGL13"/>
    <mergeCell ref="CGM13:CHH13"/>
    <mergeCell ref="CHI13:CID13"/>
    <mergeCell ref="CIE13:CIZ13"/>
    <mergeCell ref="BYW13:BZR13"/>
    <mergeCell ref="BZS13:CAN13"/>
    <mergeCell ref="CAO13:CBJ13"/>
    <mergeCell ref="CBK13:CCF13"/>
    <mergeCell ref="CCG13:CDB13"/>
    <mergeCell ref="CDC13:CDX13"/>
    <mergeCell ref="BTU13:BUP13"/>
    <mergeCell ref="BUQ13:BVL13"/>
    <mergeCell ref="BVM13:BWH13"/>
    <mergeCell ref="BWI13:BXD13"/>
    <mergeCell ref="BXE13:BXZ13"/>
    <mergeCell ref="BYA13:BYV13"/>
    <mergeCell ref="BOS13:BPN13"/>
    <mergeCell ref="BPO13:BQJ13"/>
    <mergeCell ref="BQK13:BRF13"/>
    <mergeCell ref="BRG13:BSB13"/>
    <mergeCell ref="BSC13:BSX13"/>
    <mergeCell ref="BSY13:BTT13"/>
    <mergeCell ref="BJQ13:BKL13"/>
    <mergeCell ref="BKM13:BLH13"/>
    <mergeCell ref="BLI13:BMD13"/>
    <mergeCell ref="BME13:BMZ13"/>
    <mergeCell ref="BNA13:BNV13"/>
    <mergeCell ref="BNW13:BOR13"/>
    <mergeCell ref="BEO13:BFJ13"/>
    <mergeCell ref="BFK13:BGF13"/>
    <mergeCell ref="BGG13:BHB13"/>
    <mergeCell ref="BHC13:BHX13"/>
    <mergeCell ref="BHY13:BIT13"/>
    <mergeCell ref="BIU13:BJP13"/>
    <mergeCell ref="AZM13:BAH13"/>
    <mergeCell ref="BAI13:BBD13"/>
    <mergeCell ref="BBE13:BBZ13"/>
    <mergeCell ref="BCA13:BCV13"/>
    <mergeCell ref="BCW13:BDR13"/>
    <mergeCell ref="BDS13:BEN13"/>
    <mergeCell ref="AUK13:AVF13"/>
    <mergeCell ref="AVG13:AWB13"/>
    <mergeCell ref="AWC13:AWX13"/>
    <mergeCell ref="AWY13:AXT13"/>
    <mergeCell ref="AXU13:AYP13"/>
    <mergeCell ref="AYQ13:AZL13"/>
    <mergeCell ref="API13:AQD13"/>
    <mergeCell ref="AQE13:AQZ13"/>
    <mergeCell ref="ARA13:ARV13"/>
    <mergeCell ref="ARW13:ASR13"/>
    <mergeCell ref="ASS13:ATN13"/>
    <mergeCell ref="ATO13:AUJ13"/>
    <mergeCell ref="AKG13:ALB13"/>
    <mergeCell ref="ALC13:ALX13"/>
    <mergeCell ref="ALY13:AMT13"/>
    <mergeCell ref="AMU13:ANP13"/>
    <mergeCell ref="ANQ13:AOL13"/>
    <mergeCell ref="AOM13:APH13"/>
    <mergeCell ref="AFE13:AFZ13"/>
    <mergeCell ref="AGA13:AGV13"/>
    <mergeCell ref="AGW13:AHR13"/>
    <mergeCell ref="AHS13:AIN13"/>
    <mergeCell ref="AIO13:AJJ13"/>
    <mergeCell ref="AJK13:AKF13"/>
    <mergeCell ref="AAC13:AAX13"/>
    <mergeCell ref="AAY13:ABT13"/>
    <mergeCell ref="ABU13:ACP13"/>
    <mergeCell ref="ACQ13:ADL13"/>
    <mergeCell ref="ADM13:AEH13"/>
    <mergeCell ref="AEI13:AFD13"/>
    <mergeCell ref="VA13:VV13"/>
    <mergeCell ref="VW13:WR13"/>
    <mergeCell ref="WS13:XN13"/>
    <mergeCell ref="XO13:YJ13"/>
    <mergeCell ref="YK13:ZF13"/>
    <mergeCell ref="ZG13:AAB13"/>
    <mergeCell ref="PY13:QT13"/>
    <mergeCell ref="QU13:RP13"/>
    <mergeCell ref="RQ13:SL13"/>
    <mergeCell ref="SM13:TH13"/>
    <mergeCell ref="TI13:UD13"/>
    <mergeCell ref="UE13:UZ13"/>
    <mergeCell ref="KW13:LR13"/>
    <mergeCell ref="LS13:MN13"/>
    <mergeCell ref="MO13:NJ13"/>
    <mergeCell ref="NK13:OF13"/>
    <mergeCell ref="OG13:PB13"/>
    <mergeCell ref="PC13:PX13"/>
    <mergeCell ref="FU13:GP13"/>
    <mergeCell ref="GQ13:HL13"/>
    <mergeCell ref="HM13:IH13"/>
    <mergeCell ref="II13:JD13"/>
    <mergeCell ref="JE13:JZ13"/>
    <mergeCell ref="KA13:KV13"/>
    <mergeCell ref="XDS12:XEN12"/>
    <mergeCell ref="XEO12:XFD12"/>
    <mergeCell ref="A13:V13"/>
    <mergeCell ref="W13:AR13"/>
    <mergeCell ref="AS13:BN13"/>
    <mergeCell ref="BO13:CJ13"/>
    <mergeCell ref="CK13:DF13"/>
    <mergeCell ref="DG13:EB13"/>
    <mergeCell ref="EC13:EX13"/>
    <mergeCell ref="EY13:FT13"/>
    <mergeCell ref="WYQ12:WZL12"/>
    <mergeCell ref="WZM12:XAH12"/>
    <mergeCell ref="XAI12:XBD12"/>
    <mergeCell ref="XBE12:XBZ12"/>
    <mergeCell ref="XCA12:XCV12"/>
    <mergeCell ref="XCW12:XDR12"/>
    <mergeCell ref="WTO12:WUJ12"/>
    <mergeCell ref="WUK12:WVF12"/>
    <mergeCell ref="WVG12:WWB12"/>
    <mergeCell ref="WWC12:WWX12"/>
    <mergeCell ref="WWY12:WXT12"/>
    <mergeCell ref="WXU12:WYP12"/>
    <mergeCell ref="WOM12:WPH12"/>
    <mergeCell ref="WPI12:WQD12"/>
    <mergeCell ref="WQE12:WQZ12"/>
    <mergeCell ref="WRA12:WRV12"/>
    <mergeCell ref="WRW12:WSR12"/>
    <mergeCell ref="WSS12:WTN12"/>
    <mergeCell ref="WJK12:WKF12"/>
    <mergeCell ref="WKG12:WLB12"/>
    <mergeCell ref="WLC12:WLX12"/>
    <mergeCell ref="WLY12:WMT12"/>
    <mergeCell ref="WMU12:WNP12"/>
    <mergeCell ref="WNQ12:WOL12"/>
    <mergeCell ref="WEI12:WFD12"/>
    <mergeCell ref="WFE12:WFZ12"/>
    <mergeCell ref="WGA12:WGV12"/>
    <mergeCell ref="WGW12:WHR12"/>
    <mergeCell ref="WHS12:WIN12"/>
    <mergeCell ref="WIO12:WJJ12"/>
    <mergeCell ref="VZG12:WAB12"/>
    <mergeCell ref="WAC12:WAX12"/>
    <mergeCell ref="WAY12:WBT12"/>
    <mergeCell ref="WBU12:WCP12"/>
    <mergeCell ref="WCQ12:WDL12"/>
    <mergeCell ref="WDM12:WEH12"/>
    <mergeCell ref="VUE12:VUZ12"/>
    <mergeCell ref="VVA12:VVV12"/>
    <mergeCell ref="VVW12:VWR12"/>
    <mergeCell ref="VWS12:VXN12"/>
    <mergeCell ref="VXO12:VYJ12"/>
    <mergeCell ref="VYK12:VZF12"/>
    <mergeCell ref="VPC12:VPX12"/>
    <mergeCell ref="VPY12:VQT12"/>
    <mergeCell ref="VQU12:VRP12"/>
    <mergeCell ref="VRQ12:VSL12"/>
    <mergeCell ref="VSM12:VTH12"/>
    <mergeCell ref="VTI12:VUD12"/>
    <mergeCell ref="VKA12:VKV12"/>
    <mergeCell ref="VKW12:VLR12"/>
    <mergeCell ref="VLS12:VMN12"/>
    <mergeCell ref="VMO12:VNJ12"/>
    <mergeCell ref="VNK12:VOF12"/>
    <mergeCell ref="VOG12:VPB12"/>
    <mergeCell ref="VEY12:VFT12"/>
    <mergeCell ref="VFU12:VGP12"/>
    <mergeCell ref="VGQ12:VHL12"/>
    <mergeCell ref="VHM12:VIH12"/>
    <mergeCell ref="VII12:VJD12"/>
    <mergeCell ref="VJE12:VJZ12"/>
    <mergeCell ref="UZW12:VAR12"/>
    <mergeCell ref="VAS12:VBN12"/>
    <mergeCell ref="VBO12:VCJ12"/>
    <mergeCell ref="VCK12:VDF12"/>
    <mergeCell ref="VDG12:VEB12"/>
    <mergeCell ref="VEC12:VEX12"/>
    <mergeCell ref="UUU12:UVP12"/>
    <mergeCell ref="UVQ12:UWL12"/>
    <mergeCell ref="UWM12:UXH12"/>
    <mergeCell ref="UXI12:UYD12"/>
    <mergeCell ref="UYE12:UYZ12"/>
    <mergeCell ref="UZA12:UZV12"/>
    <mergeCell ref="UPS12:UQN12"/>
    <mergeCell ref="UQO12:URJ12"/>
    <mergeCell ref="URK12:USF12"/>
    <mergeCell ref="USG12:UTB12"/>
    <mergeCell ref="UTC12:UTX12"/>
    <mergeCell ref="UTY12:UUT12"/>
    <mergeCell ref="UKQ12:ULL12"/>
    <mergeCell ref="ULM12:UMH12"/>
    <mergeCell ref="UMI12:UND12"/>
    <mergeCell ref="UNE12:UNZ12"/>
    <mergeCell ref="UOA12:UOV12"/>
    <mergeCell ref="UOW12:UPR12"/>
    <mergeCell ref="UFO12:UGJ12"/>
    <mergeCell ref="UGK12:UHF12"/>
    <mergeCell ref="UHG12:UIB12"/>
    <mergeCell ref="UIC12:UIX12"/>
    <mergeCell ref="UIY12:UJT12"/>
    <mergeCell ref="UJU12:UKP12"/>
    <mergeCell ref="UAM12:UBH12"/>
    <mergeCell ref="UBI12:UCD12"/>
    <mergeCell ref="UCE12:UCZ12"/>
    <mergeCell ref="UDA12:UDV12"/>
    <mergeCell ref="UDW12:UER12"/>
    <mergeCell ref="UES12:UFN12"/>
    <mergeCell ref="TVK12:TWF12"/>
    <mergeCell ref="TWG12:TXB12"/>
    <mergeCell ref="TXC12:TXX12"/>
    <mergeCell ref="TXY12:TYT12"/>
    <mergeCell ref="TYU12:TZP12"/>
    <mergeCell ref="TZQ12:UAL12"/>
    <mergeCell ref="TQI12:TRD12"/>
    <mergeCell ref="TRE12:TRZ12"/>
    <mergeCell ref="TSA12:TSV12"/>
    <mergeCell ref="TSW12:TTR12"/>
    <mergeCell ref="TTS12:TUN12"/>
    <mergeCell ref="TUO12:TVJ12"/>
    <mergeCell ref="TLG12:TMB12"/>
    <mergeCell ref="TMC12:TMX12"/>
    <mergeCell ref="TMY12:TNT12"/>
    <mergeCell ref="TNU12:TOP12"/>
    <mergeCell ref="TOQ12:TPL12"/>
    <mergeCell ref="TPM12:TQH12"/>
    <mergeCell ref="TGE12:TGZ12"/>
    <mergeCell ref="THA12:THV12"/>
    <mergeCell ref="THW12:TIR12"/>
    <mergeCell ref="TIS12:TJN12"/>
    <mergeCell ref="TJO12:TKJ12"/>
    <mergeCell ref="TKK12:TLF12"/>
    <mergeCell ref="TBC12:TBX12"/>
    <mergeCell ref="TBY12:TCT12"/>
    <mergeCell ref="TCU12:TDP12"/>
    <mergeCell ref="TDQ12:TEL12"/>
    <mergeCell ref="TEM12:TFH12"/>
    <mergeCell ref="TFI12:TGD12"/>
    <mergeCell ref="SWA12:SWV12"/>
    <mergeCell ref="SWW12:SXR12"/>
    <mergeCell ref="SXS12:SYN12"/>
    <mergeCell ref="SYO12:SZJ12"/>
    <mergeCell ref="SZK12:TAF12"/>
    <mergeCell ref="TAG12:TBB12"/>
    <mergeCell ref="SQY12:SRT12"/>
    <mergeCell ref="SRU12:SSP12"/>
    <mergeCell ref="SSQ12:STL12"/>
    <mergeCell ref="STM12:SUH12"/>
    <mergeCell ref="SUI12:SVD12"/>
    <mergeCell ref="SVE12:SVZ12"/>
    <mergeCell ref="SLW12:SMR12"/>
    <mergeCell ref="SMS12:SNN12"/>
    <mergeCell ref="SNO12:SOJ12"/>
    <mergeCell ref="SOK12:SPF12"/>
    <mergeCell ref="SPG12:SQB12"/>
    <mergeCell ref="SQC12:SQX12"/>
    <mergeCell ref="SGU12:SHP12"/>
    <mergeCell ref="SHQ12:SIL12"/>
    <mergeCell ref="SIM12:SJH12"/>
    <mergeCell ref="SJI12:SKD12"/>
    <mergeCell ref="SKE12:SKZ12"/>
    <mergeCell ref="SLA12:SLV12"/>
    <mergeCell ref="SBS12:SCN12"/>
    <mergeCell ref="SCO12:SDJ12"/>
    <mergeCell ref="SDK12:SEF12"/>
    <mergeCell ref="SEG12:SFB12"/>
    <mergeCell ref="SFC12:SFX12"/>
    <mergeCell ref="SFY12:SGT12"/>
    <mergeCell ref="RWQ12:RXL12"/>
    <mergeCell ref="RXM12:RYH12"/>
    <mergeCell ref="RYI12:RZD12"/>
    <mergeCell ref="RZE12:RZZ12"/>
    <mergeCell ref="SAA12:SAV12"/>
    <mergeCell ref="SAW12:SBR12"/>
    <mergeCell ref="RRO12:RSJ12"/>
    <mergeCell ref="RSK12:RTF12"/>
    <mergeCell ref="RTG12:RUB12"/>
    <mergeCell ref="RUC12:RUX12"/>
    <mergeCell ref="RUY12:RVT12"/>
    <mergeCell ref="RVU12:RWP12"/>
    <mergeCell ref="RMM12:RNH12"/>
    <mergeCell ref="RNI12:ROD12"/>
    <mergeCell ref="ROE12:ROZ12"/>
    <mergeCell ref="RPA12:RPV12"/>
    <mergeCell ref="RPW12:RQR12"/>
    <mergeCell ref="RQS12:RRN12"/>
    <mergeCell ref="RHK12:RIF12"/>
    <mergeCell ref="RIG12:RJB12"/>
    <mergeCell ref="RJC12:RJX12"/>
    <mergeCell ref="RJY12:RKT12"/>
    <mergeCell ref="RKU12:RLP12"/>
    <mergeCell ref="RLQ12:RML12"/>
    <mergeCell ref="RCI12:RDD12"/>
    <mergeCell ref="RDE12:RDZ12"/>
    <mergeCell ref="REA12:REV12"/>
    <mergeCell ref="REW12:RFR12"/>
    <mergeCell ref="RFS12:RGN12"/>
    <mergeCell ref="RGO12:RHJ12"/>
    <mergeCell ref="QXG12:QYB12"/>
    <mergeCell ref="QYC12:QYX12"/>
    <mergeCell ref="QYY12:QZT12"/>
    <mergeCell ref="QZU12:RAP12"/>
    <mergeCell ref="RAQ12:RBL12"/>
    <mergeCell ref="RBM12:RCH12"/>
    <mergeCell ref="QSE12:QSZ12"/>
    <mergeCell ref="QTA12:QTV12"/>
    <mergeCell ref="QTW12:QUR12"/>
    <mergeCell ref="QUS12:QVN12"/>
    <mergeCell ref="QVO12:QWJ12"/>
    <mergeCell ref="QWK12:QXF12"/>
    <mergeCell ref="QNC12:QNX12"/>
    <mergeCell ref="QNY12:QOT12"/>
    <mergeCell ref="QOU12:QPP12"/>
    <mergeCell ref="QPQ12:QQL12"/>
    <mergeCell ref="QQM12:QRH12"/>
    <mergeCell ref="QRI12:QSD12"/>
    <mergeCell ref="QIA12:QIV12"/>
    <mergeCell ref="QIW12:QJR12"/>
    <mergeCell ref="QJS12:QKN12"/>
    <mergeCell ref="QKO12:QLJ12"/>
    <mergeCell ref="QLK12:QMF12"/>
    <mergeCell ref="QMG12:QNB12"/>
    <mergeCell ref="QCY12:QDT12"/>
    <mergeCell ref="QDU12:QEP12"/>
    <mergeCell ref="QEQ12:QFL12"/>
    <mergeCell ref="QFM12:QGH12"/>
    <mergeCell ref="QGI12:QHD12"/>
    <mergeCell ref="QHE12:QHZ12"/>
    <mergeCell ref="PXW12:PYR12"/>
    <mergeCell ref="PYS12:PZN12"/>
    <mergeCell ref="PZO12:QAJ12"/>
    <mergeCell ref="QAK12:QBF12"/>
    <mergeCell ref="QBG12:QCB12"/>
    <mergeCell ref="QCC12:QCX12"/>
    <mergeCell ref="PSU12:PTP12"/>
    <mergeCell ref="PTQ12:PUL12"/>
    <mergeCell ref="PUM12:PVH12"/>
    <mergeCell ref="PVI12:PWD12"/>
    <mergeCell ref="PWE12:PWZ12"/>
    <mergeCell ref="PXA12:PXV12"/>
    <mergeCell ref="PNS12:PON12"/>
    <mergeCell ref="POO12:PPJ12"/>
    <mergeCell ref="PPK12:PQF12"/>
    <mergeCell ref="PQG12:PRB12"/>
    <mergeCell ref="PRC12:PRX12"/>
    <mergeCell ref="PRY12:PST12"/>
    <mergeCell ref="PIQ12:PJL12"/>
    <mergeCell ref="PJM12:PKH12"/>
    <mergeCell ref="PKI12:PLD12"/>
    <mergeCell ref="PLE12:PLZ12"/>
    <mergeCell ref="PMA12:PMV12"/>
    <mergeCell ref="PMW12:PNR12"/>
    <mergeCell ref="PDO12:PEJ12"/>
    <mergeCell ref="PEK12:PFF12"/>
    <mergeCell ref="PFG12:PGB12"/>
    <mergeCell ref="PGC12:PGX12"/>
    <mergeCell ref="PGY12:PHT12"/>
    <mergeCell ref="PHU12:PIP12"/>
    <mergeCell ref="OYM12:OZH12"/>
    <mergeCell ref="OZI12:PAD12"/>
    <mergeCell ref="PAE12:PAZ12"/>
    <mergeCell ref="PBA12:PBV12"/>
    <mergeCell ref="PBW12:PCR12"/>
    <mergeCell ref="PCS12:PDN12"/>
    <mergeCell ref="OTK12:OUF12"/>
    <mergeCell ref="OUG12:OVB12"/>
    <mergeCell ref="OVC12:OVX12"/>
    <mergeCell ref="OVY12:OWT12"/>
    <mergeCell ref="OWU12:OXP12"/>
    <mergeCell ref="OXQ12:OYL12"/>
    <mergeCell ref="OOI12:OPD12"/>
    <mergeCell ref="OPE12:OPZ12"/>
    <mergeCell ref="OQA12:OQV12"/>
    <mergeCell ref="OQW12:ORR12"/>
    <mergeCell ref="ORS12:OSN12"/>
    <mergeCell ref="OSO12:OTJ12"/>
    <mergeCell ref="OJG12:OKB12"/>
    <mergeCell ref="OKC12:OKX12"/>
    <mergeCell ref="OKY12:OLT12"/>
    <mergeCell ref="OLU12:OMP12"/>
    <mergeCell ref="OMQ12:ONL12"/>
    <mergeCell ref="ONM12:OOH12"/>
    <mergeCell ref="OEE12:OEZ12"/>
    <mergeCell ref="OFA12:OFV12"/>
    <mergeCell ref="OFW12:OGR12"/>
    <mergeCell ref="OGS12:OHN12"/>
    <mergeCell ref="OHO12:OIJ12"/>
    <mergeCell ref="OIK12:OJF12"/>
    <mergeCell ref="NZC12:NZX12"/>
    <mergeCell ref="NZY12:OAT12"/>
    <mergeCell ref="OAU12:OBP12"/>
    <mergeCell ref="OBQ12:OCL12"/>
    <mergeCell ref="OCM12:ODH12"/>
    <mergeCell ref="ODI12:OED12"/>
    <mergeCell ref="NUA12:NUV12"/>
    <mergeCell ref="NUW12:NVR12"/>
    <mergeCell ref="NVS12:NWN12"/>
    <mergeCell ref="NWO12:NXJ12"/>
    <mergeCell ref="NXK12:NYF12"/>
    <mergeCell ref="NYG12:NZB12"/>
    <mergeCell ref="NOY12:NPT12"/>
    <mergeCell ref="NPU12:NQP12"/>
    <mergeCell ref="NQQ12:NRL12"/>
    <mergeCell ref="NRM12:NSH12"/>
    <mergeCell ref="NSI12:NTD12"/>
    <mergeCell ref="NTE12:NTZ12"/>
    <mergeCell ref="NJW12:NKR12"/>
    <mergeCell ref="NKS12:NLN12"/>
    <mergeCell ref="NLO12:NMJ12"/>
    <mergeCell ref="NMK12:NNF12"/>
    <mergeCell ref="NNG12:NOB12"/>
    <mergeCell ref="NOC12:NOX12"/>
    <mergeCell ref="NEU12:NFP12"/>
    <mergeCell ref="NFQ12:NGL12"/>
    <mergeCell ref="NGM12:NHH12"/>
    <mergeCell ref="NHI12:NID12"/>
    <mergeCell ref="NIE12:NIZ12"/>
    <mergeCell ref="NJA12:NJV12"/>
    <mergeCell ref="MZS12:NAN12"/>
    <mergeCell ref="NAO12:NBJ12"/>
    <mergeCell ref="NBK12:NCF12"/>
    <mergeCell ref="NCG12:NDB12"/>
    <mergeCell ref="NDC12:NDX12"/>
    <mergeCell ref="NDY12:NET12"/>
    <mergeCell ref="MUQ12:MVL12"/>
    <mergeCell ref="MVM12:MWH12"/>
    <mergeCell ref="MWI12:MXD12"/>
    <mergeCell ref="MXE12:MXZ12"/>
    <mergeCell ref="MYA12:MYV12"/>
    <mergeCell ref="MYW12:MZR12"/>
    <mergeCell ref="MPO12:MQJ12"/>
    <mergeCell ref="MQK12:MRF12"/>
    <mergeCell ref="MRG12:MSB12"/>
    <mergeCell ref="MSC12:MSX12"/>
    <mergeCell ref="MSY12:MTT12"/>
    <mergeCell ref="MTU12:MUP12"/>
    <mergeCell ref="MKM12:MLH12"/>
    <mergeCell ref="MLI12:MMD12"/>
    <mergeCell ref="MME12:MMZ12"/>
    <mergeCell ref="MNA12:MNV12"/>
    <mergeCell ref="MNW12:MOR12"/>
    <mergeCell ref="MOS12:MPN12"/>
    <mergeCell ref="MFK12:MGF12"/>
    <mergeCell ref="MGG12:MHB12"/>
    <mergeCell ref="MHC12:MHX12"/>
    <mergeCell ref="MHY12:MIT12"/>
    <mergeCell ref="MIU12:MJP12"/>
    <mergeCell ref="MJQ12:MKL12"/>
    <mergeCell ref="MAI12:MBD12"/>
    <mergeCell ref="MBE12:MBZ12"/>
    <mergeCell ref="MCA12:MCV12"/>
    <mergeCell ref="MCW12:MDR12"/>
    <mergeCell ref="MDS12:MEN12"/>
    <mergeCell ref="MEO12:MFJ12"/>
    <mergeCell ref="LVG12:LWB12"/>
    <mergeCell ref="LWC12:LWX12"/>
    <mergeCell ref="LWY12:LXT12"/>
    <mergeCell ref="LXU12:LYP12"/>
    <mergeCell ref="LYQ12:LZL12"/>
    <mergeCell ref="LZM12:MAH12"/>
    <mergeCell ref="LQE12:LQZ12"/>
    <mergeCell ref="LRA12:LRV12"/>
    <mergeCell ref="LRW12:LSR12"/>
    <mergeCell ref="LSS12:LTN12"/>
    <mergeCell ref="LTO12:LUJ12"/>
    <mergeCell ref="LUK12:LVF12"/>
    <mergeCell ref="LLC12:LLX12"/>
    <mergeCell ref="LLY12:LMT12"/>
    <mergeCell ref="LMU12:LNP12"/>
    <mergeCell ref="LNQ12:LOL12"/>
    <mergeCell ref="LOM12:LPH12"/>
    <mergeCell ref="LPI12:LQD12"/>
    <mergeCell ref="LGA12:LGV12"/>
    <mergeCell ref="LGW12:LHR12"/>
    <mergeCell ref="LHS12:LIN12"/>
    <mergeCell ref="LIO12:LJJ12"/>
    <mergeCell ref="LJK12:LKF12"/>
    <mergeCell ref="LKG12:LLB12"/>
    <mergeCell ref="LAY12:LBT12"/>
    <mergeCell ref="LBU12:LCP12"/>
    <mergeCell ref="LCQ12:LDL12"/>
    <mergeCell ref="LDM12:LEH12"/>
    <mergeCell ref="LEI12:LFD12"/>
    <mergeCell ref="LFE12:LFZ12"/>
    <mergeCell ref="KVW12:KWR12"/>
    <mergeCell ref="KWS12:KXN12"/>
    <mergeCell ref="KXO12:KYJ12"/>
    <mergeCell ref="KYK12:KZF12"/>
    <mergeCell ref="KZG12:LAB12"/>
    <mergeCell ref="LAC12:LAX12"/>
    <mergeCell ref="KQU12:KRP12"/>
    <mergeCell ref="KRQ12:KSL12"/>
    <mergeCell ref="KSM12:KTH12"/>
    <mergeCell ref="KTI12:KUD12"/>
    <mergeCell ref="KUE12:KUZ12"/>
    <mergeCell ref="KVA12:KVV12"/>
    <mergeCell ref="KLS12:KMN12"/>
    <mergeCell ref="KMO12:KNJ12"/>
    <mergeCell ref="KNK12:KOF12"/>
    <mergeCell ref="KOG12:KPB12"/>
    <mergeCell ref="KPC12:KPX12"/>
    <mergeCell ref="KPY12:KQT12"/>
    <mergeCell ref="KGQ12:KHL12"/>
    <mergeCell ref="KHM12:KIH12"/>
    <mergeCell ref="KII12:KJD12"/>
    <mergeCell ref="KJE12:KJZ12"/>
    <mergeCell ref="KKA12:KKV12"/>
    <mergeCell ref="KKW12:KLR12"/>
    <mergeCell ref="KBO12:KCJ12"/>
    <mergeCell ref="KCK12:KDF12"/>
    <mergeCell ref="KDG12:KEB12"/>
    <mergeCell ref="KEC12:KEX12"/>
    <mergeCell ref="KEY12:KFT12"/>
    <mergeCell ref="KFU12:KGP12"/>
    <mergeCell ref="JWM12:JXH12"/>
    <mergeCell ref="JXI12:JYD12"/>
    <mergeCell ref="JYE12:JYZ12"/>
    <mergeCell ref="JZA12:JZV12"/>
    <mergeCell ref="JZW12:KAR12"/>
    <mergeCell ref="KAS12:KBN12"/>
    <mergeCell ref="JRK12:JSF12"/>
    <mergeCell ref="JSG12:JTB12"/>
    <mergeCell ref="JTC12:JTX12"/>
    <mergeCell ref="JTY12:JUT12"/>
    <mergeCell ref="JUU12:JVP12"/>
    <mergeCell ref="JVQ12:JWL12"/>
    <mergeCell ref="JMI12:JND12"/>
    <mergeCell ref="JNE12:JNZ12"/>
    <mergeCell ref="JOA12:JOV12"/>
    <mergeCell ref="JOW12:JPR12"/>
    <mergeCell ref="JPS12:JQN12"/>
    <mergeCell ref="JQO12:JRJ12"/>
    <mergeCell ref="JHG12:JIB12"/>
    <mergeCell ref="JIC12:JIX12"/>
    <mergeCell ref="JIY12:JJT12"/>
    <mergeCell ref="JJU12:JKP12"/>
    <mergeCell ref="JKQ12:JLL12"/>
    <mergeCell ref="JLM12:JMH12"/>
    <mergeCell ref="JCE12:JCZ12"/>
    <mergeCell ref="JDA12:JDV12"/>
    <mergeCell ref="JDW12:JER12"/>
    <mergeCell ref="JES12:JFN12"/>
    <mergeCell ref="JFO12:JGJ12"/>
    <mergeCell ref="JGK12:JHF12"/>
    <mergeCell ref="IXC12:IXX12"/>
    <mergeCell ref="IXY12:IYT12"/>
    <mergeCell ref="IYU12:IZP12"/>
    <mergeCell ref="IZQ12:JAL12"/>
    <mergeCell ref="JAM12:JBH12"/>
    <mergeCell ref="JBI12:JCD12"/>
    <mergeCell ref="ISA12:ISV12"/>
    <mergeCell ref="ISW12:ITR12"/>
    <mergeCell ref="ITS12:IUN12"/>
    <mergeCell ref="IUO12:IVJ12"/>
    <mergeCell ref="IVK12:IWF12"/>
    <mergeCell ref="IWG12:IXB12"/>
    <mergeCell ref="IMY12:INT12"/>
    <mergeCell ref="INU12:IOP12"/>
    <mergeCell ref="IOQ12:IPL12"/>
    <mergeCell ref="IPM12:IQH12"/>
    <mergeCell ref="IQI12:IRD12"/>
    <mergeCell ref="IRE12:IRZ12"/>
    <mergeCell ref="IHW12:IIR12"/>
    <mergeCell ref="IIS12:IJN12"/>
    <mergeCell ref="IJO12:IKJ12"/>
    <mergeCell ref="IKK12:ILF12"/>
    <mergeCell ref="ILG12:IMB12"/>
    <mergeCell ref="IMC12:IMX12"/>
    <mergeCell ref="ICU12:IDP12"/>
    <mergeCell ref="IDQ12:IEL12"/>
    <mergeCell ref="IEM12:IFH12"/>
    <mergeCell ref="IFI12:IGD12"/>
    <mergeCell ref="IGE12:IGZ12"/>
    <mergeCell ref="IHA12:IHV12"/>
    <mergeCell ref="HXS12:HYN12"/>
    <mergeCell ref="HYO12:HZJ12"/>
    <mergeCell ref="HZK12:IAF12"/>
    <mergeCell ref="IAG12:IBB12"/>
    <mergeCell ref="IBC12:IBX12"/>
    <mergeCell ref="IBY12:ICT12"/>
    <mergeCell ref="HSQ12:HTL12"/>
    <mergeCell ref="HTM12:HUH12"/>
    <mergeCell ref="HUI12:HVD12"/>
    <mergeCell ref="HVE12:HVZ12"/>
    <mergeCell ref="HWA12:HWV12"/>
    <mergeCell ref="HWW12:HXR12"/>
    <mergeCell ref="HNO12:HOJ12"/>
    <mergeCell ref="HOK12:HPF12"/>
    <mergeCell ref="HPG12:HQB12"/>
    <mergeCell ref="HQC12:HQX12"/>
    <mergeCell ref="HQY12:HRT12"/>
    <mergeCell ref="HRU12:HSP12"/>
    <mergeCell ref="HIM12:HJH12"/>
    <mergeCell ref="HJI12:HKD12"/>
    <mergeCell ref="HKE12:HKZ12"/>
    <mergeCell ref="HLA12:HLV12"/>
    <mergeCell ref="HLW12:HMR12"/>
    <mergeCell ref="HMS12:HNN12"/>
    <mergeCell ref="HDK12:HEF12"/>
    <mergeCell ref="HEG12:HFB12"/>
    <mergeCell ref="HFC12:HFX12"/>
    <mergeCell ref="HFY12:HGT12"/>
    <mergeCell ref="HGU12:HHP12"/>
    <mergeCell ref="HHQ12:HIL12"/>
    <mergeCell ref="GYI12:GZD12"/>
    <mergeCell ref="GZE12:GZZ12"/>
    <mergeCell ref="HAA12:HAV12"/>
    <mergeCell ref="HAW12:HBR12"/>
    <mergeCell ref="HBS12:HCN12"/>
    <mergeCell ref="HCO12:HDJ12"/>
    <mergeCell ref="GTG12:GUB12"/>
    <mergeCell ref="GUC12:GUX12"/>
    <mergeCell ref="GUY12:GVT12"/>
    <mergeCell ref="GVU12:GWP12"/>
    <mergeCell ref="GWQ12:GXL12"/>
    <mergeCell ref="GXM12:GYH12"/>
    <mergeCell ref="GOE12:GOZ12"/>
    <mergeCell ref="GPA12:GPV12"/>
    <mergeCell ref="GPW12:GQR12"/>
    <mergeCell ref="GQS12:GRN12"/>
    <mergeCell ref="GRO12:GSJ12"/>
    <mergeCell ref="GSK12:GTF12"/>
    <mergeCell ref="GJC12:GJX12"/>
    <mergeCell ref="GJY12:GKT12"/>
    <mergeCell ref="GKU12:GLP12"/>
    <mergeCell ref="GLQ12:GML12"/>
    <mergeCell ref="GMM12:GNH12"/>
    <mergeCell ref="GNI12:GOD12"/>
    <mergeCell ref="GEA12:GEV12"/>
    <mergeCell ref="GEW12:GFR12"/>
    <mergeCell ref="GFS12:GGN12"/>
    <mergeCell ref="GGO12:GHJ12"/>
    <mergeCell ref="GHK12:GIF12"/>
    <mergeCell ref="GIG12:GJB12"/>
    <mergeCell ref="FYY12:FZT12"/>
    <mergeCell ref="FZU12:GAP12"/>
    <mergeCell ref="GAQ12:GBL12"/>
    <mergeCell ref="GBM12:GCH12"/>
    <mergeCell ref="GCI12:GDD12"/>
    <mergeCell ref="GDE12:GDZ12"/>
    <mergeCell ref="FTW12:FUR12"/>
    <mergeCell ref="FUS12:FVN12"/>
    <mergeCell ref="FVO12:FWJ12"/>
    <mergeCell ref="FWK12:FXF12"/>
    <mergeCell ref="FXG12:FYB12"/>
    <mergeCell ref="FYC12:FYX12"/>
    <mergeCell ref="FOU12:FPP12"/>
    <mergeCell ref="FPQ12:FQL12"/>
    <mergeCell ref="FQM12:FRH12"/>
    <mergeCell ref="FRI12:FSD12"/>
    <mergeCell ref="FSE12:FSZ12"/>
    <mergeCell ref="FTA12:FTV12"/>
    <mergeCell ref="FJS12:FKN12"/>
    <mergeCell ref="FKO12:FLJ12"/>
    <mergeCell ref="FLK12:FMF12"/>
    <mergeCell ref="FMG12:FNB12"/>
    <mergeCell ref="FNC12:FNX12"/>
    <mergeCell ref="FNY12:FOT12"/>
    <mergeCell ref="FEQ12:FFL12"/>
    <mergeCell ref="FFM12:FGH12"/>
    <mergeCell ref="FGI12:FHD12"/>
    <mergeCell ref="FHE12:FHZ12"/>
    <mergeCell ref="FIA12:FIV12"/>
    <mergeCell ref="FIW12:FJR12"/>
    <mergeCell ref="EZO12:FAJ12"/>
    <mergeCell ref="FAK12:FBF12"/>
    <mergeCell ref="FBG12:FCB12"/>
    <mergeCell ref="FCC12:FCX12"/>
    <mergeCell ref="FCY12:FDT12"/>
    <mergeCell ref="FDU12:FEP12"/>
    <mergeCell ref="EUM12:EVH12"/>
    <mergeCell ref="EVI12:EWD12"/>
    <mergeCell ref="EWE12:EWZ12"/>
    <mergeCell ref="EXA12:EXV12"/>
    <mergeCell ref="EXW12:EYR12"/>
    <mergeCell ref="EYS12:EZN12"/>
    <mergeCell ref="EPK12:EQF12"/>
    <mergeCell ref="EQG12:ERB12"/>
    <mergeCell ref="ERC12:ERX12"/>
    <mergeCell ref="ERY12:EST12"/>
    <mergeCell ref="ESU12:ETP12"/>
    <mergeCell ref="ETQ12:EUL12"/>
    <mergeCell ref="EKI12:ELD12"/>
    <mergeCell ref="ELE12:ELZ12"/>
    <mergeCell ref="EMA12:EMV12"/>
    <mergeCell ref="EMW12:ENR12"/>
    <mergeCell ref="ENS12:EON12"/>
    <mergeCell ref="EOO12:EPJ12"/>
    <mergeCell ref="EFG12:EGB12"/>
    <mergeCell ref="EGC12:EGX12"/>
    <mergeCell ref="EGY12:EHT12"/>
    <mergeCell ref="EHU12:EIP12"/>
    <mergeCell ref="EIQ12:EJL12"/>
    <mergeCell ref="EJM12:EKH12"/>
    <mergeCell ref="EAE12:EAZ12"/>
    <mergeCell ref="EBA12:EBV12"/>
    <mergeCell ref="EBW12:ECR12"/>
    <mergeCell ref="ECS12:EDN12"/>
    <mergeCell ref="EDO12:EEJ12"/>
    <mergeCell ref="EEK12:EFF12"/>
    <mergeCell ref="DVC12:DVX12"/>
    <mergeCell ref="DVY12:DWT12"/>
    <mergeCell ref="DWU12:DXP12"/>
    <mergeCell ref="DXQ12:DYL12"/>
    <mergeCell ref="DYM12:DZH12"/>
    <mergeCell ref="DZI12:EAD12"/>
    <mergeCell ref="DQA12:DQV12"/>
    <mergeCell ref="DQW12:DRR12"/>
    <mergeCell ref="DRS12:DSN12"/>
    <mergeCell ref="DSO12:DTJ12"/>
    <mergeCell ref="DTK12:DUF12"/>
    <mergeCell ref="DUG12:DVB12"/>
    <mergeCell ref="DKY12:DLT12"/>
    <mergeCell ref="DLU12:DMP12"/>
    <mergeCell ref="DMQ12:DNL12"/>
    <mergeCell ref="DNM12:DOH12"/>
    <mergeCell ref="DOI12:DPD12"/>
    <mergeCell ref="DPE12:DPZ12"/>
    <mergeCell ref="DFW12:DGR12"/>
    <mergeCell ref="DGS12:DHN12"/>
    <mergeCell ref="DHO12:DIJ12"/>
    <mergeCell ref="DIK12:DJF12"/>
    <mergeCell ref="DJG12:DKB12"/>
    <mergeCell ref="DKC12:DKX12"/>
    <mergeCell ref="DAU12:DBP12"/>
    <mergeCell ref="DBQ12:DCL12"/>
    <mergeCell ref="DCM12:DDH12"/>
    <mergeCell ref="DDI12:DED12"/>
    <mergeCell ref="DEE12:DEZ12"/>
    <mergeCell ref="DFA12:DFV12"/>
    <mergeCell ref="CVS12:CWN12"/>
    <mergeCell ref="CWO12:CXJ12"/>
    <mergeCell ref="CXK12:CYF12"/>
    <mergeCell ref="CYG12:CZB12"/>
    <mergeCell ref="CZC12:CZX12"/>
    <mergeCell ref="CZY12:DAT12"/>
    <mergeCell ref="CQQ12:CRL12"/>
    <mergeCell ref="CRM12:CSH12"/>
    <mergeCell ref="CSI12:CTD12"/>
    <mergeCell ref="CTE12:CTZ12"/>
    <mergeCell ref="CUA12:CUV12"/>
    <mergeCell ref="CUW12:CVR12"/>
    <mergeCell ref="CLO12:CMJ12"/>
    <mergeCell ref="CMK12:CNF12"/>
    <mergeCell ref="CNG12:COB12"/>
    <mergeCell ref="COC12:COX12"/>
    <mergeCell ref="COY12:CPT12"/>
    <mergeCell ref="CPU12:CQP12"/>
    <mergeCell ref="CGM12:CHH12"/>
    <mergeCell ref="CHI12:CID12"/>
    <mergeCell ref="CIE12:CIZ12"/>
    <mergeCell ref="CJA12:CJV12"/>
    <mergeCell ref="CJW12:CKR12"/>
    <mergeCell ref="CKS12:CLN12"/>
    <mergeCell ref="CBK12:CCF12"/>
    <mergeCell ref="CCG12:CDB12"/>
    <mergeCell ref="CDC12:CDX12"/>
    <mergeCell ref="CDY12:CET12"/>
    <mergeCell ref="CEU12:CFP12"/>
    <mergeCell ref="CFQ12:CGL12"/>
    <mergeCell ref="BWI12:BXD12"/>
    <mergeCell ref="BXE12:BXZ12"/>
    <mergeCell ref="BYA12:BYV12"/>
    <mergeCell ref="BYW12:BZR12"/>
    <mergeCell ref="BZS12:CAN12"/>
    <mergeCell ref="CAO12:CBJ12"/>
    <mergeCell ref="BRG12:BSB12"/>
    <mergeCell ref="BSC12:BSX12"/>
    <mergeCell ref="BSY12:BTT12"/>
    <mergeCell ref="BTU12:BUP12"/>
    <mergeCell ref="BUQ12:BVL12"/>
    <mergeCell ref="BVM12:BWH12"/>
    <mergeCell ref="BME12:BMZ12"/>
    <mergeCell ref="BNA12:BNV12"/>
    <mergeCell ref="BNW12:BOR12"/>
    <mergeCell ref="BOS12:BPN12"/>
    <mergeCell ref="BPO12:BQJ12"/>
    <mergeCell ref="BQK12:BRF12"/>
    <mergeCell ref="BHC12:BHX12"/>
    <mergeCell ref="BHY12:BIT12"/>
    <mergeCell ref="BIU12:BJP12"/>
    <mergeCell ref="BJQ12:BKL12"/>
    <mergeCell ref="BKM12:BLH12"/>
    <mergeCell ref="BLI12:BMD12"/>
    <mergeCell ref="BCA12:BCV12"/>
    <mergeCell ref="BCW12:BDR12"/>
    <mergeCell ref="BDS12:BEN12"/>
    <mergeCell ref="BEO12:BFJ12"/>
    <mergeCell ref="BFK12:BGF12"/>
    <mergeCell ref="BGG12:BHB12"/>
    <mergeCell ref="AWY12:AXT12"/>
    <mergeCell ref="AXU12:AYP12"/>
    <mergeCell ref="AYQ12:AZL12"/>
    <mergeCell ref="AZM12:BAH12"/>
    <mergeCell ref="BAI12:BBD12"/>
    <mergeCell ref="BBE12:BBZ12"/>
    <mergeCell ref="ARW12:ASR12"/>
    <mergeCell ref="ASS12:ATN12"/>
    <mergeCell ref="ATO12:AUJ12"/>
    <mergeCell ref="AUK12:AVF12"/>
    <mergeCell ref="AVG12:AWB12"/>
    <mergeCell ref="AWC12:AWX12"/>
    <mergeCell ref="AMU12:ANP12"/>
    <mergeCell ref="ANQ12:AOL12"/>
    <mergeCell ref="AOM12:APH12"/>
    <mergeCell ref="API12:AQD12"/>
    <mergeCell ref="AQE12:AQZ12"/>
    <mergeCell ref="ARA12:ARV12"/>
    <mergeCell ref="AHS12:AIN12"/>
    <mergeCell ref="AIO12:AJJ12"/>
    <mergeCell ref="AJK12:AKF12"/>
    <mergeCell ref="AKG12:ALB12"/>
    <mergeCell ref="ALC12:ALX12"/>
    <mergeCell ref="ALY12:AMT12"/>
    <mergeCell ref="ACQ12:ADL12"/>
    <mergeCell ref="ADM12:AEH12"/>
    <mergeCell ref="AEI12:AFD12"/>
    <mergeCell ref="AFE12:AFZ12"/>
    <mergeCell ref="AGA12:AGV12"/>
    <mergeCell ref="AGW12:AHR12"/>
    <mergeCell ref="XO12:YJ12"/>
    <mergeCell ref="YK12:ZF12"/>
    <mergeCell ref="ZG12:AAB12"/>
    <mergeCell ref="AAC12:AAX12"/>
    <mergeCell ref="AAY12:ABT12"/>
    <mergeCell ref="ABU12:ACP12"/>
    <mergeCell ref="SM12:TH12"/>
    <mergeCell ref="TI12:UD12"/>
    <mergeCell ref="UE12:UZ12"/>
    <mergeCell ref="VA12:VV12"/>
    <mergeCell ref="VW12:WR12"/>
    <mergeCell ref="WS12:XN12"/>
    <mergeCell ref="NK12:OF12"/>
    <mergeCell ref="OG12:PB12"/>
    <mergeCell ref="PC12:PX12"/>
    <mergeCell ref="PY12:QT12"/>
    <mergeCell ref="QU12:RP12"/>
    <mergeCell ref="RQ12:SL12"/>
    <mergeCell ref="II12:JD12"/>
    <mergeCell ref="JE12:JZ12"/>
    <mergeCell ref="KA12:KV12"/>
    <mergeCell ref="KW12:LR12"/>
    <mergeCell ref="LS12:MN12"/>
    <mergeCell ref="MO12:NJ12"/>
    <mergeCell ref="DG12:EB12"/>
    <mergeCell ref="EC12:EX12"/>
    <mergeCell ref="EY12:FT12"/>
    <mergeCell ref="FU12:GP12"/>
    <mergeCell ref="GQ12:HL12"/>
    <mergeCell ref="HM12:IH12"/>
    <mergeCell ref="XBE10:XBZ10"/>
    <mergeCell ref="XCA10:XCV10"/>
    <mergeCell ref="XCW10:XDR10"/>
    <mergeCell ref="XDS10:XEN10"/>
    <mergeCell ref="XEO10:XFD10"/>
    <mergeCell ref="A12:V12"/>
    <mergeCell ref="W12:AR12"/>
    <mergeCell ref="AS12:BN12"/>
    <mergeCell ref="BO12:CJ12"/>
    <mergeCell ref="CK12:DF12"/>
    <mergeCell ref="WWC10:WWX10"/>
    <mergeCell ref="WWY10:WXT10"/>
    <mergeCell ref="WXU10:WYP10"/>
    <mergeCell ref="WYQ10:WZL10"/>
    <mergeCell ref="WZM10:XAH10"/>
    <mergeCell ref="XAI10:XBD10"/>
    <mergeCell ref="WRA10:WRV10"/>
    <mergeCell ref="WRW10:WSR10"/>
    <mergeCell ref="WSS10:WTN10"/>
    <mergeCell ref="WTO10:WUJ10"/>
    <mergeCell ref="WUK10:WVF10"/>
    <mergeCell ref="WVG10:WWB10"/>
    <mergeCell ref="WLY10:WMT10"/>
    <mergeCell ref="WMU10:WNP10"/>
    <mergeCell ref="WNQ10:WOL10"/>
    <mergeCell ref="WOM10:WPH10"/>
    <mergeCell ref="WPI10:WQD10"/>
    <mergeCell ref="WQE10:WQZ10"/>
    <mergeCell ref="WGW10:WHR10"/>
    <mergeCell ref="WHS10:WIN10"/>
    <mergeCell ref="WIO10:WJJ10"/>
    <mergeCell ref="WJK10:WKF10"/>
    <mergeCell ref="WKG10:WLB10"/>
    <mergeCell ref="WLC10:WLX10"/>
    <mergeCell ref="WBU10:WCP10"/>
    <mergeCell ref="WCQ10:WDL10"/>
    <mergeCell ref="WDM10:WEH10"/>
    <mergeCell ref="WEI10:WFD10"/>
    <mergeCell ref="WFE10:WFZ10"/>
    <mergeCell ref="WGA10:WGV10"/>
    <mergeCell ref="VWS10:VXN10"/>
    <mergeCell ref="VXO10:VYJ10"/>
    <mergeCell ref="VYK10:VZF10"/>
    <mergeCell ref="VZG10:WAB10"/>
    <mergeCell ref="WAC10:WAX10"/>
    <mergeCell ref="WAY10:WBT10"/>
    <mergeCell ref="VRQ10:VSL10"/>
    <mergeCell ref="VSM10:VTH10"/>
    <mergeCell ref="VTI10:VUD10"/>
    <mergeCell ref="VUE10:VUZ10"/>
    <mergeCell ref="VVA10:VVV10"/>
    <mergeCell ref="VVW10:VWR10"/>
    <mergeCell ref="VMO10:VNJ10"/>
    <mergeCell ref="VNK10:VOF10"/>
    <mergeCell ref="VOG10:VPB10"/>
    <mergeCell ref="VPC10:VPX10"/>
    <mergeCell ref="VPY10:VQT10"/>
    <mergeCell ref="VQU10:VRP10"/>
    <mergeCell ref="VHM10:VIH10"/>
    <mergeCell ref="VII10:VJD10"/>
    <mergeCell ref="VJE10:VJZ10"/>
    <mergeCell ref="VKA10:VKV10"/>
    <mergeCell ref="VKW10:VLR10"/>
    <mergeCell ref="VLS10:VMN10"/>
    <mergeCell ref="VCK10:VDF10"/>
    <mergeCell ref="VDG10:VEB10"/>
    <mergeCell ref="VEC10:VEX10"/>
    <mergeCell ref="VEY10:VFT10"/>
    <mergeCell ref="VFU10:VGP10"/>
    <mergeCell ref="VGQ10:VHL10"/>
    <mergeCell ref="UXI10:UYD10"/>
    <mergeCell ref="UYE10:UYZ10"/>
    <mergeCell ref="UZA10:UZV10"/>
    <mergeCell ref="UZW10:VAR10"/>
    <mergeCell ref="VAS10:VBN10"/>
    <mergeCell ref="VBO10:VCJ10"/>
    <mergeCell ref="USG10:UTB10"/>
    <mergeCell ref="UTC10:UTX10"/>
    <mergeCell ref="UTY10:UUT10"/>
    <mergeCell ref="UUU10:UVP10"/>
    <mergeCell ref="UVQ10:UWL10"/>
    <mergeCell ref="UWM10:UXH10"/>
    <mergeCell ref="UNE10:UNZ10"/>
    <mergeCell ref="UOA10:UOV10"/>
    <mergeCell ref="UOW10:UPR10"/>
    <mergeCell ref="UPS10:UQN10"/>
    <mergeCell ref="UQO10:URJ10"/>
    <mergeCell ref="URK10:USF10"/>
    <mergeCell ref="UIC10:UIX10"/>
    <mergeCell ref="UIY10:UJT10"/>
    <mergeCell ref="UJU10:UKP10"/>
    <mergeCell ref="UKQ10:ULL10"/>
    <mergeCell ref="ULM10:UMH10"/>
    <mergeCell ref="UMI10:UND10"/>
    <mergeCell ref="UDA10:UDV10"/>
    <mergeCell ref="UDW10:UER10"/>
    <mergeCell ref="UES10:UFN10"/>
    <mergeCell ref="UFO10:UGJ10"/>
    <mergeCell ref="UGK10:UHF10"/>
    <mergeCell ref="UHG10:UIB10"/>
    <mergeCell ref="TXY10:TYT10"/>
    <mergeCell ref="TYU10:TZP10"/>
    <mergeCell ref="TZQ10:UAL10"/>
    <mergeCell ref="UAM10:UBH10"/>
    <mergeCell ref="UBI10:UCD10"/>
    <mergeCell ref="UCE10:UCZ10"/>
    <mergeCell ref="TSW10:TTR10"/>
    <mergeCell ref="TTS10:TUN10"/>
    <mergeCell ref="TUO10:TVJ10"/>
    <mergeCell ref="TVK10:TWF10"/>
    <mergeCell ref="TWG10:TXB10"/>
    <mergeCell ref="TXC10:TXX10"/>
    <mergeCell ref="TNU10:TOP10"/>
    <mergeCell ref="TOQ10:TPL10"/>
    <mergeCell ref="TPM10:TQH10"/>
    <mergeCell ref="TQI10:TRD10"/>
    <mergeCell ref="TRE10:TRZ10"/>
    <mergeCell ref="TSA10:TSV10"/>
    <mergeCell ref="TIS10:TJN10"/>
    <mergeCell ref="TJO10:TKJ10"/>
    <mergeCell ref="TKK10:TLF10"/>
    <mergeCell ref="TLG10:TMB10"/>
    <mergeCell ref="TMC10:TMX10"/>
    <mergeCell ref="TMY10:TNT10"/>
    <mergeCell ref="TDQ10:TEL10"/>
    <mergeCell ref="TEM10:TFH10"/>
    <mergeCell ref="TFI10:TGD10"/>
    <mergeCell ref="TGE10:TGZ10"/>
    <mergeCell ref="THA10:THV10"/>
    <mergeCell ref="THW10:TIR10"/>
    <mergeCell ref="SYO10:SZJ10"/>
    <mergeCell ref="SZK10:TAF10"/>
    <mergeCell ref="TAG10:TBB10"/>
    <mergeCell ref="TBC10:TBX10"/>
    <mergeCell ref="TBY10:TCT10"/>
    <mergeCell ref="TCU10:TDP10"/>
    <mergeCell ref="STM10:SUH10"/>
    <mergeCell ref="SUI10:SVD10"/>
    <mergeCell ref="SVE10:SVZ10"/>
    <mergeCell ref="SWA10:SWV10"/>
    <mergeCell ref="SWW10:SXR10"/>
    <mergeCell ref="SXS10:SYN10"/>
    <mergeCell ref="SOK10:SPF10"/>
    <mergeCell ref="SPG10:SQB10"/>
    <mergeCell ref="SQC10:SQX10"/>
    <mergeCell ref="SQY10:SRT10"/>
    <mergeCell ref="SRU10:SSP10"/>
    <mergeCell ref="SSQ10:STL10"/>
    <mergeCell ref="SJI10:SKD10"/>
    <mergeCell ref="SKE10:SKZ10"/>
    <mergeCell ref="SLA10:SLV10"/>
    <mergeCell ref="SLW10:SMR10"/>
    <mergeCell ref="SMS10:SNN10"/>
    <mergeCell ref="SNO10:SOJ10"/>
    <mergeCell ref="SEG10:SFB10"/>
    <mergeCell ref="SFC10:SFX10"/>
    <mergeCell ref="SFY10:SGT10"/>
    <mergeCell ref="SGU10:SHP10"/>
    <mergeCell ref="SHQ10:SIL10"/>
    <mergeCell ref="SIM10:SJH10"/>
    <mergeCell ref="RZE10:RZZ10"/>
    <mergeCell ref="SAA10:SAV10"/>
    <mergeCell ref="SAW10:SBR10"/>
    <mergeCell ref="SBS10:SCN10"/>
    <mergeCell ref="SCO10:SDJ10"/>
    <mergeCell ref="SDK10:SEF10"/>
    <mergeCell ref="RUC10:RUX10"/>
    <mergeCell ref="RUY10:RVT10"/>
    <mergeCell ref="RVU10:RWP10"/>
    <mergeCell ref="RWQ10:RXL10"/>
    <mergeCell ref="RXM10:RYH10"/>
    <mergeCell ref="RYI10:RZD10"/>
    <mergeCell ref="RPA10:RPV10"/>
    <mergeCell ref="RPW10:RQR10"/>
    <mergeCell ref="RQS10:RRN10"/>
    <mergeCell ref="RRO10:RSJ10"/>
    <mergeCell ref="RSK10:RTF10"/>
    <mergeCell ref="RTG10:RUB10"/>
    <mergeCell ref="RJY10:RKT10"/>
    <mergeCell ref="RKU10:RLP10"/>
    <mergeCell ref="RLQ10:RML10"/>
    <mergeCell ref="RMM10:RNH10"/>
    <mergeCell ref="RNI10:ROD10"/>
    <mergeCell ref="ROE10:ROZ10"/>
    <mergeCell ref="REW10:RFR10"/>
    <mergeCell ref="RFS10:RGN10"/>
    <mergeCell ref="RGO10:RHJ10"/>
    <mergeCell ref="RHK10:RIF10"/>
    <mergeCell ref="RIG10:RJB10"/>
    <mergeCell ref="RJC10:RJX10"/>
    <mergeCell ref="QZU10:RAP10"/>
    <mergeCell ref="RAQ10:RBL10"/>
    <mergeCell ref="RBM10:RCH10"/>
    <mergeCell ref="RCI10:RDD10"/>
    <mergeCell ref="RDE10:RDZ10"/>
    <mergeCell ref="REA10:REV10"/>
    <mergeCell ref="QUS10:QVN10"/>
    <mergeCell ref="QVO10:QWJ10"/>
    <mergeCell ref="QWK10:QXF10"/>
    <mergeCell ref="QXG10:QYB10"/>
    <mergeCell ref="QYC10:QYX10"/>
    <mergeCell ref="QYY10:QZT10"/>
    <mergeCell ref="QPQ10:QQL10"/>
    <mergeCell ref="QQM10:QRH10"/>
    <mergeCell ref="QRI10:QSD10"/>
    <mergeCell ref="QSE10:QSZ10"/>
    <mergeCell ref="QTA10:QTV10"/>
    <mergeCell ref="QTW10:QUR10"/>
    <mergeCell ref="QKO10:QLJ10"/>
    <mergeCell ref="QLK10:QMF10"/>
    <mergeCell ref="QMG10:QNB10"/>
    <mergeCell ref="QNC10:QNX10"/>
    <mergeCell ref="QNY10:QOT10"/>
    <mergeCell ref="QOU10:QPP10"/>
    <mergeCell ref="QFM10:QGH10"/>
    <mergeCell ref="QGI10:QHD10"/>
    <mergeCell ref="QHE10:QHZ10"/>
    <mergeCell ref="QIA10:QIV10"/>
    <mergeCell ref="QIW10:QJR10"/>
    <mergeCell ref="QJS10:QKN10"/>
    <mergeCell ref="QAK10:QBF10"/>
    <mergeCell ref="QBG10:QCB10"/>
    <mergeCell ref="QCC10:QCX10"/>
    <mergeCell ref="QCY10:QDT10"/>
    <mergeCell ref="QDU10:QEP10"/>
    <mergeCell ref="QEQ10:QFL10"/>
    <mergeCell ref="PVI10:PWD10"/>
    <mergeCell ref="PWE10:PWZ10"/>
    <mergeCell ref="PXA10:PXV10"/>
    <mergeCell ref="PXW10:PYR10"/>
    <mergeCell ref="PYS10:PZN10"/>
    <mergeCell ref="PZO10:QAJ10"/>
    <mergeCell ref="PQG10:PRB10"/>
    <mergeCell ref="PRC10:PRX10"/>
    <mergeCell ref="PRY10:PST10"/>
    <mergeCell ref="PSU10:PTP10"/>
    <mergeCell ref="PTQ10:PUL10"/>
    <mergeCell ref="PUM10:PVH10"/>
    <mergeCell ref="PLE10:PLZ10"/>
    <mergeCell ref="PMA10:PMV10"/>
    <mergeCell ref="PMW10:PNR10"/>
    <mergeCell ref="PNS10:PON10"/>
    <mergeCell ref="POO10:PPJ10"/>
    <mergeCell ref="PPK10:PQF10"/>
    <mergeCell ref="PGC10:PGX10"/>
    <mergeCell ref="PGY10:PHT10"/>
    <mergeCell ref="PHU10:PIP10"/>
    <mergeCell ref="PIQ10:PJL10"/>
    <mergeCell ref="PJM10:PKH10"/>
    <mergeCell ref="PKI10:PLD10"/>
    <mergeCell ref="PBA10:PBV10"/>
    <mergeCell ref="PBW10:PCR10"/>
    <mergeCell ref="PCS10:PDN10"/>
    <mergeCell ref="PDO10:PEJ10"/>
    <mergeCell ref="PEK10:PFF10"/>
    <mergeCell ref="PFG10:PGB10"/>
    <mergeCell ref="OVY10:OWT10"/>
    <mergeCell ref="OWU10:OXP10"/>
    <mergeCell ref="OXQ10:OYL10"/>
    <mergeCell ref="OYM10:OZH10"/>
    <mergeCell ref="OZI10:PAD10"/>
    <mergeCell ref="PAE10:PAZ10"/>
    <mergeCell ref="OQW10:ORR10"/>
    <mergeCell ref="ORS10:OSN10"/>
    <mergeCell ref="OSO10:OTJ10"/>
    <mergeCell ref="OTK10:OUF10"/>
    <mergeCell ref="OUG10:OVB10"/>
    <mergeCell ref="OVC10:OVX10"/>
    <mergeCell ref="OLU10:OMP10"/>
    <mergeCell ref="OMQ10:ONL10"/>
    <mergeCell ref="ONM10:OOH10"/>
    <mergeCell ref="OOI10:OPD10"/>
    <mergeCell ref="OPE10:OPZ10"/>
    <mergeCell ref="OQA10:OQV10"/>
    <mergeCell ref="OGS10:OHN10"/>
    <mergeCell ref="OHO10:OIJ10"/>
    <mergeCell ref="OIK10:OJF10"/>
    <mergeCell ref="OJG10:OKB10"/>
    <mergeCell ref="OKC10:OKX10"/>
    <mergeCell ref="OKY10:OLT10"/>
    <mergeCell ref="OBQ10:OCL10"/>
    <mergeCell ref="OCM10:ODH10"/>
    <mergeCell ref="ODI10:OED10"/>
    <mergeCell ref="OEE10:OEZ10"/>
    <mergeCell ref="OFA10:OFV10"/>
    <mergeCell ref="OFW10:OGR10"/>
    <mergeCell ref="NWO10:NXJ10"/>
    <mergeCell ref="NXK10:NYF10"/>
    <mergeCell ref="NYG10:NZB10"/>
    <mergeCell ref="NZC10:NZX10"/>
    <mergeCell ref="NZY10:OAT10"/>
    <mergeCell ref="OAU10:OBP10"/>
    <mergeCell ref="NRM10:NSH10"/>
    <mergeCell ref="NSI10:NTD10"/>
    <mergeCell ref="NTE10:NTZ10"/>
    <mergeCell ref="NUA10:NUV10"/>
    <mergeCell ref="NUW10:NVR10"/>
    <mergeCell ref="NVS10:NWN10"/>
    <mergeCell ref="NMK10:NNF10"/>
    <mergeCell ref="NNG10:NOB10"/>
    <mergeCell ref="NOC10:NOX10"/>
    <mergeCell ref="NOY10:NPT10"/>
    <mergeCell ref="NPU10:NQP10"/>
    <mergeCell ref="NQQ10:NRL10"/>
    <mergeCell ref="NHI10:NID10"/>
    <mergeCell ref="NIE10:NIZ10"/>
    <mergeCell ref="NJA10:NJV10"/>
    <mergeCell ref="NJW10:NKR10"/>
    <mergeCell ref="NKS10:NLN10"/>
    <mergeCell ref="NLO10:NMJ10"/>
    <mergeCell ref="NCG10:NDB10"/>
    <mergeCell ref="NDC10:NDX10"/>
    <mergeCell ref="NDY10:NET10"/>
    <mergeCell ref="NEU10:NFP10"/>
    <mergeCell ref="NFQ10:NGL10"/>
    <mergeCell ref="NGM10:NHH10"/>
    <mergeCell ref="MXE10:MXZ10"/>
    <mergeCell ref="MYA10:MYV10"/>
    <mergeCell ref="MYW10:MZR10"/>
    <mergeCell ref="MZS10:NAN10"/>
    <mergeCell ref="NAO10:NBJ10"/>
    <mergeCell ref="NBK10:NCF10"/>
    <mergeCell ref="MSC10:MSX10"/>
    <mergeCell ref="MSY10:MTT10"/>
    <mergeCell ref="MTU10:MUP10"/>
    <mergeCell ref="MUQ10:MVL10"/>
    <mergeCell ref="MVM10:MWH10"/>
    <mergeCell ref="MWI10:MXD10"/>
    <mergeCell ref="MNA10:MNV10"/>
    <mergeCell ref="MNW10:MOR10"/>
    <mergeCell ref="MOS10:MPN10"/>
    <mergeCell ref="MPO10:MQJ10"/>
    <mergeCell ref="MQK10:MRF10"/>
    <mergeCell ref="MRG10:MSB10"/>
    <mergeCell ref="MHY10:MIT10"/>
    <mergeCell ref="MIU10:MJP10"/>
    <mergeCell ref="MJQ10:MKL10"/>
    <mergeCell ref="MKM10:MLH10"/>
    <mergeCell ref="MLI10:MMD10"/>
    <mergeCell ref="MME10:MMZ10"/>
    <mergeCell ref="MCW10:MDR10"/>
    <mergeCell ref="MDS10:MEN10"/>
    <mergeCell ref="MEO10:MFJ10"/>
    <mergeCell ref="MFK10:MGF10"/>
    <mergeCell ref="MGG10:MHB10"/>
    <mergeCell ref="MHC10:MHX10"/>
    <mergeCell ref="LXU10:LYP10"/>
    <mergeCell ref="LYQ10:LZL10"/>
    <mergeCell ref="LZM10:MAH10"/>
    <mergeCell ref="MAI10:MBD10"/>
    <mergeCell ref="MBE10:MBZ10"/>
    <mergeCell ref="MCA10:MCV10"/>
    <mergeCell ref="LSS10:LTN10"/>
    <mergeCell ref="LTO10:LUJ10"/>
    <mergeCell ref="LUK10:LVF10"/>
    <mergeCell ref="LVG10:LWB10"/>
    <mergeCell ref="LWC10:LWX10"/>
    <mergeCell ref="LWY10:LXT10"/>
    <mergeCell ref="LNQ10:LOL10"/>
    <mergeCell ref="LOM10:LPH10"/>
    <mergeCell ref="LPI10:LQD10"/>
    <mergeCell ref="LQE10:LQZ10"/>
    <mergeCell ref="LRA10:LRV10"/>
    <mergeCell ref="LRW10:LSR10"/>
    <mergeCell ref="LIO10:LJJ10"/>
    <mergeCell ref="LJK10:LKF10"/>
    <mergeCell ref="LKG10:LLB10"/>
    <mergeCell ref="LLC10:LLX10"/>
    <mergeCell ref="LLY10:LMT10"/>
    <mergeCell ref="LMU10:LNP10"/>
    <mergeCell ref="LDM10:LEH10"/>
    <mergeCell ref="LEI10:LFD10"/>
    <mergeCell ref="LFE10:LFZ10"/>
    <mergeCell ref="LGA10:LGV10"/>
    <mergeCell ref="LGW10:LHR10"/>
    <mergeCell ref="LHS10:LIN10"/>
    <mergeCell ref="KYK10:KZF10"/>
    <mergeCell ref="KZG10:LAB10"/>
    <mergeCell ref="LAC10:LAX10"/>
    <mergeCell ref="LAY10:LBT10"/>
    <mergeCell ref="LBU10:LCP10"/>
    <mergeCell ref="LCQ10:LDL10"/>
    <mergeCell ref="KTI10:KUD10"/>
    <mergeCell ref="KUE10:KUZ10"/>
    <mergeCell ref="KVA10:KVV10"/>
    <mergeCell ref="KVW10:KWR10"/>
    <mergeCell ref="KWS10:KXN10"/>
    <mergeCell ref="KXO10:KYJ10"/>
    <mergeCell ref="KOG10:KPB10"/>
    <mergeCell ref="KPC10:KPX10"/>
    <mergeCell ref="KPY10:KQT10"/>
    <mergeCell ref="KQU10:KRP10"/>
    <mergeCell ref="KRQ10:KSL10"/>
    <mergeCell ref="KSM10:KTH10"/>
    <mergeCell ref="KJE10:KJZ10"/>
    <mergeCell ref="KKA10:KKV10"/>
    <mergeCell ref="KKW10:KLR10"/>
    <mergeCell ref="KLS10:KMN10"/>
    <mergeCell ref="KMO10:KNJ10"/>
    <mergeCell ref="KNK10:KOF10"/>
    <mergeCell ref="KEC10:KEX10"/>
    <mergeCell ref="KEY10:KFT10"/>
    <mergeCell ref="KFU10:KGP10"/>
    <mergeCell ref="KGQ10:KHL10"/>
    <mergeCell ref="KHM10:KIH10"/>
    <mergeCell ref="KII10:KJD10"/>
    <mergeCell ref="JZA10:JZV10"/>
    <mergeCell ref="JZW10:KAR10"/>
    <mergeCell ref="KAS10:KBN10"/>
    <mergeCell ref="KBO10:KCJ10"/>
    <mergeCell ref="KCK10:KDF10"/>
    <mergeCell ref="KDG10:KEB10"/>
    <mergeCell ref="JTY10:JUT10"/>
    <mergeCell ref="JUU10:JVP10"/>
    <mergeCell ref="JVQ10:JWL10"/>
    <mergeCell ref="JWM10:JXH10"/>
    <mergeCell ref="JXI10:JYD10"/>
    <mergeCell ref="JYE10:JYZ10"/>
    <mergeCell ref="JOW10:JPR10"/>
    <mergeCell ref="JPS10:JQN10"/>
    <mergeCell ref="JQO10:JRJ10"/>
    <mergeCell ref="JRK10:JSF10"/>
    <mergeCell ref="JSG10:JTB10"/>
    <mergeCell ref="JTC10:JTX10"/>
    <mergeCell ref="JJU10:JKP10"/>
    <mergeCell ref="JKQ10:JLL10"/>
    <mergeCell ref="JLM10:JMH10"/>
    <mergeCell ref="JMI10:JND10"/>
    <mergeCell ref="JNE10:JNZ10"/>
    <mergeCell ref="JOA10:JOV10"/>
    <mergeCell ref="JES10:JFN10"/>
    <mergeCell ref="JFO10:JGJ10"/>
    <mergeCell ref="JGK10:JHF10"/>
    <mergeCell ref="JHG10:JIB10"/>
    <mergeCell ref="JIC10:JIX10"/>
    <mergeCell ref="JIY10:JJT10"/>
    <mergeCell ref="IZQ10:JAL10"/>
    <mergeCell ref="JAM10:JBH10"/>
    <mergeCell ref="JBI10:JCD10"/>
    <mergeCell ref="JCE10:JCZ10"/>
    <mergeCell ref="JDA10:JDV10"/>
    <mergeCell ref="JDW10:JER10"/>
    <mergeCell ref="IUO10:IVJ10"/>
    <mergeCell ref="IVK10:IWF10"/>
    <mergeCell ref="IWG10:IXB10"/>
    <mergeCell ref="IXC10:IXX10"/>
    <mergeCell ref="IXY10:IYT10"/>
    <mergeCell ref="IYU10:IZP10"/>
    <mergeCell ref="IPM10:IQH10"/>
    <mergeCell ref="IQI10:IRD10"/>
    <mergeCell ref="IRE10:IRZ10"/>
    <mergeCell ref="ISA10:ISV10"/>
    <mergeCell ref="ISW10:ITR10"/>
    <mergeCell ref="ITS10:IUN10"/>
    <mergeCell ref="IKK10:ILF10"/>
    <mergeCell ref="ILG10:IMB10"/>
    <mergeCell ref="IMC10:IMX10"/>
    <mergeCell ref="IMY10:INT10"/>
    <mergeCell ref="INU10:IOP10"/>
    <mergeCell ref="IOQ10:IPL10"/>
    <mergeCell ref="IFI10:IGD10"/>
    <mergeCell ref="IGE10:IGZ10"/>
    <mergeCell ref="IHA10:IHV10"/>
    <mergeCell ref="IHW10:IIR10"/>
    <mergeCell ref="IIS10:IJN10"/>
    <mergeCell ref="IJO10:IKJ10"/>
    <mergeCell ref="IAG10:IBB10"/>
    <mergeCell ref="IBC10:IBX10"/>
    <mergeCell ref="IBY10:ICT10"/>
    <mergeCell ref="ICU10:IDP10"/>
    <mergeCell ref="IDQ10:IEL10"/>
    <mergeCell ref="IEM10:IFH10"/>
    <mergeCell ref="HVE10:HVZ10"/>
    <mergeCell ref="HWA10:HWV10"/>
    <mergeCell ref="HWW10:HXR10"/>
    <mergeCell ref="HXS10:HYN10"/>
    <mergeCell ref="HYO10:HZJ10"/>
    <mergeCell ref="HZK10:IAF10"/>
    <mergeCell ref="HQC10:HQX10"/>
    <mergeCell ref="HQY10:HRT10"/>
    <mergeCell ref="HRU10:HSP10"/>
    <mergeCell ref="HSQ10:HTL10"/>
    <mergeCell ref="HTM10:HUH10"/>
    <mergeCell ref="HUI10:HVD10"/>
    <mergeCell ref="HLA10:HLV10"/>
    <mergeCell ref="HLW10:HMR10"/>
    <mergeCell ref="HMS10:HNN10"/>
    <mergeCell ref="HNO10:HOJ10"/>
    <mergeCell ref="HOK10:HPF10"/>
    <mergeCell ref="HPG10:HQB10"/>
    <mergeCell ref="HFY10:HGT10"/>
    <mergeCell ref="HGU10:HHP10"/>
    <mergeCell ref="HHQ10:HIL10"/>
    <mergeCell ref="HIM10:HJH10"/>
    <mergeCell ref="HJI10:HKD10"/>
    <mergeCell ref="HKE10:HKZ10"/>
    <mergeCell ref="HAW10:HBR10"/>
    <mergeCell ref="HBS10:HCN10"/>
    <mergeCell ref="HCO10:HDJ10"/>
    <mergeCell ref="HDK10:HEF10"/>
    <mergeCell ref="HEG10:HFB10"/>
    <mergeCell ref="HFC10:HFX10"/>
    <mergeCell ref="GVU10:GWP10"/>
    <mergeCell ref="GWQ10:GXL10"/>
    <mergeCell ref="GXM10:GYH10"/>
    <mergeCell ref="GYI10:GZD10"/>
    <mergeCell ref="GZE10:GZZ10"/>
    <mergeCell ref="HAA10:HAV10"/>
    <mergeCell ref="GQS10:GRN10"/>
    <mergeCell ref="GRO10:GSJ10"/>
    <mergeCell ref="GSK10:GTF10"/>
    <mergeCell ref="GTG10:GUB10"/>
    <mergeCell ref="GUC10:GUX10"/>
    <mergeCell ref="GUY10:GVT10"/>
    <mergeCell ref="GLQ10:GML10"/>
    <mergeCell ref="GMM10:GNH10"/>
    <mergeCell ref="GNI10:GOD10"/>
    <mergeCell ref="GOE10:GOZ10"/>
    <mergeCell ref="GPA10:GPV10"/>
    <mergeCell ref="GPW10:GQR10"/>
    <mergeCell ref="GGO10:GHJ10"/>
    <mergeCell ref="GHK10:GIF10"/>
    <mergeCell ref="GIG10:GJB10"/>
    <mergeCell ref="GJC10:GJX10"/>
    <mergeCell ref="GJY10:GKT10"/>
    <mergeCell ref="GKU10:GLP10"/>
    <mergeCell ref="GBM10:GCH10"/>
    <mergeCell ref="GCI10:GDD10"/>
    <mergeCell ref="GDE10:GDZ10"/>
    <mergeCell ref="GEA10:GEV10"/>
    <mergeCell ref="GEW10:GFR10"/>
    <mergeCell ref="GFS10:GGN10"/>
    <mergeCell ref="FWK10:FXF10"/>
    <mergeCell ref="FXG10:FYB10"/>
    <mergeCell ref="FYC10:FYX10"/>
    <mergeCell ref="FYY10:FZT10"/>
    <mergeCell ref="FZU10:GAP10"/>
    <mergeCell ref="GAQ10:GBL10"/>
    <mergeCell ref="FRI10:FSD10"/>
    <mergeCell ref="FSE10:FSZ10"/>
    <mergeCell ref="FTA10:FTV10"/>
    <mergeCell ref="FTW10:FUR10"/>
    <mergeCell ref="FUS10:FVN10"/>
    <mergeCell ref="FVO10:FWJ10"/>
    <mergeCell ref="FMG10:FNB10"/>
    <mergeCell ref="FNC10:FNX10"/>
    <mergeCell ref="FNY10:FOT10"/>
    <mergeCell ref="FOU10:FPP10"/>
    <mergeCell ref="FPQ10:FQL10"/>
    <mergeCell ref="FQM10:FRH10"/>
    <mergeCell ref="FHE10:FHZ10"/>
    <mergeCell ref="FIA10:FIV10"/>
    <mergeCell ref="FIW10:FJR10"/>
    <mergeCell ref="FJS10:FKN10"/>
    <mergeCell ref="FKO10:FLJ10"/>
    <mergeCell ref="FLK10:FMF10"/>
    <mergeCell ref="FCC10:FCX10"/>
    <mergeCell ref="FCY10:FDT10"/>
    <mergeCell ref="FDU10:FEP10"/>
    <mergeCell ref="FEQ10:FFL10"/>
    <mergeCell ref="FFM10:FGH10"/>
    <mergeCell ref="FGI10:FHD10"/>
    <mergeCell ref="EXA10:EXV10"/>
    <mergeCell ref="EXW10:EYR10"/>
    <mergeCell ref="EYS10:EZN10"/>
    <mergeCell ref="EZO10:FAJ10"/>
    <mergeCell ref="FAK10:FBF10"/>
    <mergeCell ref="FBG10:FCB10"/>
    <mergeCell ref="ERY10:EST10"/>
    <mergeCell ref="ESU10:ETP10"/>
    <mergeCell ref="ETQ10:EUL10"/>
    <mergeCell ref="EUM10:EVH10"/>
    <mergeCell ref="EVI10:EWD10"/>
    <mergeCell ref="EWE10:EWZ10"/>
    <mergeCell ref="EMW10:ENR10"/>
    <mergeCell ref="ENS10:EON10"/>
    <mergeCell ref="EOO10:EPJ10"/>
    <mergeCell ref="EPK10:EQF10"/>
    <mergeCell ref="EQG10:ERB10"/>
    <mergeCell ref="ERC10:ERX10"/>
    <mergeCell ref="EHU10:EIP10"/>
    <mergeCell ref="EIQ10:EJL10"/>
    <mergeCell ref="EJM10:EKH10"/>
    <mergeCell ref="EKI10:ELD10"/>
    <mergeCell ref="ELE10:ELZ10"/>
    <mergeCell ref="EMA10:EMV10"/>
    <mergeCell ref="ECS10:EDN10"/>
    <mergeCell ref="EDO10:EEJ10"/>
    <mergeCell ref="EEK10:EFF10"/>
    <mergeCell ref="EFG10:EGB10"/>
    <mergeCell ref="EGC10:EGX10"/>
    <mergeCell ref="EGY10:EHT10"/>
    <mergeCell ref="DXQ10:DYL10"/>
    <mergeCell ref="DYM10:DZH10"/>
    <mergeCell ref="DZI10:EAD10"/>
    <mergeCell ref="EAE10:EAZ10"/>
    <mergeCell ref="EBA10:EBV10"/>
    <mergeCell ref="EBW10:ECR10"/>
    <mergeCell ref="DSO10:DTJ10"/>
    <mergeCell ref="DTK10:DUF10"/>
    <mergeCell ref="DUG10:DVB10"/>
    <mergeCell ref="DVC10:DVX10"/>
    <mergeCell ref="DVY10:DWT10"/>
    <mergeCell ref="DWU10:DXP10"/>
    <mergeCell ref="DNM10:DOH10"/>
    <mergeCell ref="DOI10:DPD10"/>
    <mergeCell ref="DPE10:DPZ10"/>
    <mergeCell ref="DQA10:DQV10"/>
    <mergeCell ref="DQW10:DRR10"/>
    <mergeCell ref="DRS10:DSN10"/>
    <mergeCell ref="DIK10:DJF10"/>
    <mergeCell ref="DJG10:DKB10"/>
    <mergeCell ref="DKC10:DKX10"/>
    <mergeCell ref="DKY10:DLT10"/>
    <mergeCell ref="DLU10:DMP10"/>
    <mergeCell ref="DMQ10:DNL10"/>
    <mergeCell ref="DDI10:DED10"/>
    <mergeCell ref="DEE10:DEZ10"/>
    <mergeCell ref="DFA10:DFV10"/>
    <mergeCell ref="DFW10:DGR10"/>
    <mergeCell ref="DGS10:DHN10"/>
    <mergeCell ref="DHO10:DIJ10"/>
    <mergeCell ref="CYG10:CZB10"/>
    <mergeCell ref="CZC10:CZX10"/>
    <mergeCell ref="CZY10:DAT10"/>
    <mergeCell ref="DAU10:DBP10"/>
    <mergeCell ref="DBQ10:DCL10"/>
    <mergeCell ref="DCM10:DDH10"/>
    <mergeCell ref="CTE10:CTZ10"/>
    <mergeCell ref="CUA10:CUV10"/>
    <mergeCell ref="CUW10:CVR10"/>
    <mergeCell ref="CVS10:CWN10"/>
    <mergeCell ref="CWO10:CXJ10"/>
    <mergeCell ref="CXK10:CYF10"/>
    <mergeCell ref="COC10:COX10"/>
    <mergeCell ref="COY10:CPT10"/>
    <mergeCell ref="CPU10:CQP10"/>
    <mergeCell ref="CQQ10:CRL10"/>
    <mergeCell ref="CRM10:CSH10"/>
    <mergeCell ref="CSI10:CTD10"/>
    <mergeCell ref="CJA10:CJV10"/>
    <mergeCell ref="CJW10:CKR10"/>
    <mergeCell ref="CKS10:CLN10"/>
    <mergeCell ref="CLO10:CMJ10"/>
    <mergeCell ref="CMK10:CNF10"/>
    <mergeCell ref="CNG10:COB10"/>
    <mergeCell ref="CDY10:CET10"/>
    <mergeCell ref="CEU10:CFP10"/>
    <mergeCell ref="CFQ10:CGL10"/>
    <mergeCell ref="CGM10:CHH10"/>
    <mergeCell ref="CHI10:CID10"/>
    <mergeCell ref="CIE10:CIZ10"/>
    <mergeCell ref="BYW10:BZR10"/>
    <mergeCell ref="BZS10:CAN10"/>
    <mergeCell ref="CAO10:CBJ10"/>
    <mergeCell ref="CBK10:CCF10"/>
    <mergeCell ref="CCG10:CDB10"/>
    <mergeCell ref="CDC10:CDX10"/>
    <mergeCell ref="BTU10:BUP10"/>
    <mergeCell ref="BUQ10:BVL10"/>
    <mergeCell ref="BVM10:BWH10"/>
    <mergeCell ref="BWI10:BXD10"/>
    <mergeCell ref="BXE10:BXZ10"/>
    <mergeCell ref="BYA10:BYV10"/>
    <mergeCell ref="BOS10:BPN10"/>
    <mergeCell ref="BPO10:BQJ10"/>
    <mergeCell ref="BQK10:BRF10"/>
    <mergeCell ref="BRG10:BSB10"/>
    <mergeCell ref="BSC10:BSX10"/>
    <mergeCell ref="BSY10:BTT10"/>
    <mergeCell ref="BJQ10:BKL10"/>
    <mergeCell ref="BKM10:BLH10"/>
    <mergeCell ref="BLI10:BMD10"/>
    <mergeCell ref="BME10:BMZ10"/>
    <mergeCell ref="BNA10:BNV10"/>
    <mergeCell ref="BNW10:BOR10"/>
    <mergeCell ref="BEO10:BFJ10"/>
    <mergeCell ref="BFK10:BGF10"/>
    <mergeCell ref="BGG10:BHB10"/>
    <mergeCell ref="BHC10:BHX10"/>
    <mergeCell ref="BHY10:BIT10"/>
    <mergeCell ref="BIU10:BJP10"/>
    <mergeCell ref="AZM10:BAH10"/>
    <mergeCell ref="BAI10:BBD10"/>
    <mergeCell ref="BBE10:BBZ10"/>
    <mergeCell ref="BCA10:BCV10"/>
    <mergeCell ref="BCW10:BDR10"/>
    <mergeCell ref="BDS10:BEN10"/>
    <mergeCell ref="AUK10:AVF10"/>
    <mergeCell ref="AVG10:AWB10"/>
    <mergeCell ref="AWC10:AWX10"/>
    <mergeCell ref="AWY10:AXT10"/>
    <mergeCell ref="AXU10:AYP10"/>
    <mergeCell ref="AYQ10:AZL10"/>
    <mergeCell ref="API10:AQD10"/>
    <mergeCell ref="AQE10:AQZ10"/>
    <mergeCell ref="ARA10:ARV10"/>
    <mergeCell ref="ARW10:ASR10"/>
    <mergeCell ref="ASS10:ATN10"/>
    <mergeCell ref="ATO10:AUJ10"/>
    <mergeCell ref="AKG10:ALB10"/>
    <mergeCell ref="ALC10:ALX10"/>
    <mergeCell ref="ALY10:AMT10"/>
    <mergeCell ref="AMU10:ANP10"/>
    <mergeCell ref="ANQ10:AOL10"/>
    <mergeCell ref="AOM10:APH10"/>
    <mergeCell ref="AFE10:AFZ10"/>
    <mergeCell ref="AGA10:AGV10"/>
    <mergeCell ref="AGW10:AHR10"/>
    <mergeCell ref="AHS10:AIN10"/>
    <mergeCell ref="AIO10:AJJ10"/>
    <mergeCell ref="AJK10:AKF10"/>
    <mergeCell ref="AAC10:AAX10"/>
    <mergeCell ref="AAY10:ABT10"/>
    <mergeCell ref="ABU10:ACP10"/>
    <mergeCell ref="ACQ10:ADL10"/>
    <mergeCell ref="ADM10:AEH10"/>
    <mergeCell ref="AEI10:AFD10"/>
    <mergeCell ref="VA10:VV10"/>
    <mergeCell ref="VW10:WR10"/>
    <mergeCell ref="WS10:XN10"/>
    <mergeCell ref="XO10:YJ10"/>
    <mergeCell ref="YK10:ZF10"/>
    <mergeCell ref="ZG10:AAB10"/>
    <mergeCell ref="PY10:QT10"/>
    <mergeCell ref="QU10:RP10"/>
    <mergeCell ref="RQ10:SL10"/>
    <mergeCell ref="SM10:TH10"/>
    <mergeCell ref="TI10:UD10"/>
    <mergeCell ref="UE10:UZ10"/>
    <mergeCell ref="KW10:LR10"/>
    <mergeCell ref="LS10:MN10"/>
    <mergeCell ref="MO10:NJ10"/>
    <mergeCell ref="NK10:OF10"/>
    <mergeCell ref="OG10:PB10"/>
    <mergeCell ref="PC10:PX10"/>
    <mergeCell ref="FU10:GP10"/>
    <mergeCell ref="GQ10:HL10"/>
    <mergeCell ref="HM10:IH10"/>
    <mergeCell ref="II10:JD10"/>
    <mergeCell ref="JE10:JZ10"/>
    <mergeCell ref="KA10:KV10"/>
    <mergeCell ref="XDS8:XEN8"/>
    <mergeCell ref="XEO8:XFD8"/>
    <mergeCell ref="A10:V10"/>
    <mergeCell ref="W10:AR10"/>
    <mergeCell ref="AS10:BN10"/>
    <mergeCell ref="BO10:CJ10"/>
    <mergeCell ref="CK10:DF10"/>
    <mergeCell ref="DG10:EB10"/>
    <mergeCell ref="EC10:EX10"/>
    <mergeCell ref="EY10:FT10"/>
    <mergeCell ref="WYQ8:WZL8"/>
    <mergeCell ref="WZM8:XAH8"/>
    <mergeCell ref="XAI8:XBD8"/>
    <mergeCell ref="XBE8:XBZ8"/>
    <mergeCell ref="XCA8:XCV8"/>
    <mergeCell ref="XCW8:XDR8"/>
    <mergeCell ref="WTO8:WUJ8"/>
    <mergeCell ref="WUK8:WVF8"/>
    <mergeCell ref="WVG8:WWB8"/>
    <mergeCell ref="WWC8:WWX8"/>
    <mergeCell ref="WWY8:WXT8"/>
    <mergeCell ref="WXU8:WYP8"/>
    <mergeCell ref="WOM8:WPH8"/>
    <mergeCell ref="WPI8:WQD8"/>
    <mergeCell ref="WQE8:WQZ8"/>
    <mergeCell ref="WRA8:WRV8"/>
    <mergeCell ref="WRW8:WSR8"/>
    <mergeCell ref="WSS8:WTN8"/>
    <mergeCell ref="WJK8:WKF8"/>
    <mergeCell ref="WKG8:WLB8"/>
    <mergeCell ref="WLC8:WLX8"/>
    <mergeCell ref="WLY8:WMT8"/>
    <mergeCell ref="WMU8:WNP8"/>
    <mergeCell ref="WNQ8:WOL8"/>
    <mergeCell ref="WEI8:WFD8"/>
    <mergeCell ref="WFE8:WFZ8"/>
    <mergeCell ref="WGA8:WGV8"/>
    <mergeCell ref="WGW8:WHR8"/>
    <mergeCell ref="WHS8:WIN8"/>
    <mergeCell ref="WIO8:WJJ8"/>
    <mergeCell ref="VZG8:WAB8"/>
    <mergeCell ref="WAC8:WAX8"/>
    <mergeCell ref="WAY8:WBT8"/>
    <mergeCell ref="WBU8:WCP8"/>
    <mergeCell ref="WCQ8:WDL8"/>
    <mergeCell ref="WDM8:WEH8"/>
    <mergeCell ref="VUE8:VUZ8"/>
    <mergeCell ref="VVA8:VVV8"/>
    <mergeCell ref="VVW8:VWR8"/>
    <mergeCell ref="VWS8:VXN8"/>
    <mergeCell ref="VXO8:VYJ8"/>
    <mergeCell ref="VYK8:VZF8"/>
    <mergeCell ref="VPC8:VPX8"/>
    <mergeCell ref="VPY8:VQT8"/>
    <mergeCell ref="VQU8:VRP8"/>
    <mergeCell ref="VRQ8:VSL8"/>
    <mergeCell ref="VSM8:VTH8"/>
    <mergeCell ref="VTI8:VUD8"/>
    <mergeCell ref="VKA8:VKV8"/>
    <mergeCell ref="VKW8:VLR8"/>
    <mergeCell ref="VLS8:VMN8"/>
    <mergeCell ref="VMO8:VNJ8"/>
    <mergeCell ref="VNK8:VOF8"/>
    <mergeCell ref="VOG8:VPB8"/>
    <mergeCell ref="VEY8:VFT8"/>
    <mergeCell ref="VFU8:VGP8"/>
    <mergeCell ref="VGQ8:VHL8"/>
    <mergeCell ref="VHM8:VIH8"/>
    <mergeCell ref="VII8:VJD8"/>
    <mergeCell ref="VJE8:VJZ8"/>
    <mergeCell ref="UZW8:VAR8"/>
    <mergeCell ref="VAS8:VBN8"/>
    <mergeCell ref="VBO8:VCJ8"/>
    <mergeCell ref="VCK8:VDF8"/>
    <mergeCell ref="VDG8:VEB8"/>
    <mergeCell ref="VEC8:VEX8"/>
    <mergeCell ref="UUU8:UVP8"/>
    <mergeCell ref="UVQ8:UWL8"/>
    <mergeCell ref="UWM8:UXH8"/>
    <mergeCell ref="UXI8:UYD8"/>
    <mergeCell ref="UYE8:UYZ8"/>
    <mergeCell ref="UZA8:UZV8"/>
    <mergeCell ref="UPS8:UQN8"/>
    <mergeCell ref="UQO8:URJ8"/>
    <mergeCell ref="URK8:USF8"/>
    <mergeCell ref="USG8:UTB8"/>
    <mergeCell ref="UTC8:UTX8"/>
    <mergeCell ref="UTY8:UUT8"/>
    <mergeCell ref="UKQ8:ULL8"/>
    <mergeCell ref="ULM8:UMH8"/>
    <mergeCell ref="UMI8:UND8"/>
    <mergeCell ref="UNE8:UNZ8"/>
    <mergeCell ref="UOA8:UOV8"/>
    <mergeCell ref="UOW8:UPR8"/>
    <mergeCell ref="UFO8:UGJ8"/>
    <mergeCell ref="UGK8:UHF8"/>
    <mergeCell ref="UHG8:UIB8"/>
    <mergeCell ref="UIC8:UIX8"/>
    <mergeCell ref="UIY8:UJT8"/>
    <mergeCell ref="UJU8:UKP8"/>
    <mergeCell ref="UAM8:UBH8"/>
    <mergeCell ref="UBI8:UCD8"/>
    <mergeCell ref="UCE8:UCZ8"/>
    <mergeCell ref="UDA8:UDV8"/>
    <mergeCell ref="UDW8:UER8"/>
    <mergeCell ref="UES8:UFN8"/>
    <mergeCell ref="TVK8:TWF8"/>
    <mergeCell ref="TWG8:TXB8"/>
    <mergeCell ref="TXC8:TXX8"/>
    <mergeCell ref="TXY8:TYT8"/>
    <mergeCell ref="TYU8:TZP8"/>
    <mergeCell ref="TZQ8:UAL8"/>
    <mergeCell ref="TQI8:TRD8"/>
    <mergeCell ref="TRE8:TRZ8"/>
    <mergeCell ref="TSA8:TSV8"/>
    <mergeCell ref="TSW8:TTR8"/>
    <mergeCell ref="TTS8:TUN8"/>
    <mergeCell ref="TUO8:TVJ8"/>
    <mergeCell ref="TLG8:TMB8"/>
    <mergeCell ref="TMC8:TMX8"/>
    <mergeCell ref="TMY8:TNT8"/>
    <mergeCell ref="TNU8:TOP8"/>
    <mergeCell ref="TOQ8:TPL8"/>
    <mergeCell ref="TPM8:TQH8"/>
    <mergeCell ref="TGE8:TGZ8"/>
    <mergeCell ref="THA8:THV8"/>
    <mergeCell ref="THW8:TIR8"/>
    <mergeCell ref="TIS8:TJN8"/>
    <mergeCell ref="TJO8:TKJ8"/>
    <mergeCell ref="TKK8:TLF8"/>
    <mergeCell ref="TBC8:TBX8"/>
    <mergeCell ref="TBY8:TCT8"/>
    <mergeCell ref="TCU8:TDP8"/>
    <mergeCell ref="TDQ8:TEL8"/>
    <mergeCell ref="TEM8:TFH8"/>
    <mergeCell ref="TFI8:TGD8"/>
    <mergeCell ref="SWA8:SWV8"/>
    <mergeCell ref="SWW8:SXR8"/>
    <mergeCell ref="SXS8:SYN8"/>
    <mergeCell ref="SYO8:SZJ8"/>
    <mergeCell ref="SZK8:TAF8"/>
    <mergeCell ref="TAG8:TBB8"/>
    <mergeCell ref="SQY8:SRT8"/>
    <mergeCell ref="SRU8:SSP8"/>
    <mergeCell ref="SSQ8:STL8"/>
    <mergeCell ref="STM8:SUH8"/>
    <mergeCell ref="SUI8:SVD8"/>
    <mergeCell ref="SVE8:SVZ8"/>
    <mergeCell ref="SLW8:SMR8"/>
    <mergeCell ref="SMS8:SNN8"/>
    <mergeCell ref="SNO8:SOJ8"/>
    <mergeCell ref="SOK8:SPF8"/>
    <mergeCell ref="SPG8:SQB8"/>
    <mergeCell ref="SQC8:SQX8"/>
    <mergeCell ref="SGU8:SHP8"/>
    <mergeCell ref="SHQ8:SIL8"/>
    <mergeCell ref="SIM8:SJH8"/>
    <mergeCell ref="SJI8:SKD8"/>
    <mergeCell ref="SKE8:SKZ8"/>
    <mergeCell ref="SLA8:SLV8"/>
    <mergeCell ref="SBS8:SCN8"/>
    <mergeCell ref="SCO8:SDJ8"/>
    <mergeCell ref="SDK8:SEF8"/>
    <mergeCell ref="SEG8:SFB8"/>
    <mergeCell ref="SFC8:SFX8"/>
    <mergeCell ref="SFY8:SGT8"/>
    <mergeCell ref="RWQ8:RXL8"/>
    <mergeCell ref="RXM8:RYH8"/>
    <mergeCell ref="RYI8:RZD8"/>
    <mergeCell ref="RZE8:RZZ8"/>
    <mergeCell ref="SAA8:SAV8"/>
    <mergeCell ref="SAW8:SBR8"/>
    <mergeCell ref="RRO8:RSJ8"/>
    <mergeCell ref="RSK8:RTF8"/>
    <mergeCell ref="RTG8:RUB8"/>
    <mergeCell ref="RUC8:RUX8"/>
    <mergeCell ref="RUY8:RVT8"/>
    <mergeCell ref="RVU8:RWP8"/>
    <mergeCell ref="RMM8:RNH8"/>
    <mergeCell ref="RNI8:ROD8"/>
    <mergeCell ref="ROE8:ROZ8"/>
    <mergeCell ref="RPA8:RPV8"/>
    <mergeCell ref="RPW8:RQR8"/>
    <mergeCell ref="RQS8:RRN8"/>
    <mergeCell ref="RHK8:RIF8"/>
    <mergeCell ref="RIG8:RJB8"/>
    <mergeCell ref="RJC8:RJX8"/>
    <mergeCell ref="RJY8:RKT8"/>
    <mergeCell ref="RKU8:RLP8"/>
    <mergeCell ref="RLQ8:RML8"/>
    <mergeCell ref="RCI8:RDD8"/>
    <mergeCell ref="RDE8:RDZ8"/>
    <mergeCell ref="REA8:REV8"/>
    <mergeCell ref="REW8:RFR8"/>
    <mergeCell ref="RFS8:RGN8"/>
    <mergeCell ref="RGO8:RHJ8"/>
    <mergeCell ref="QXG8:QYB8"/>
    <mergeCell ref="QYC8:QYX8"/>
    <mergeCell ref="QYY8:QZT8"/>
    <mergeCell ref="QZU8:RAP8"/>
    <mergeCell ref="RAQ8:RBL8"/>
    <mergeCell ref="RBM8:RCH8"/>
    <mergeCell ref="QSE8:QSZ8"/>
    <mergeCell ref="QTA8:QTV8"/>
    <mergeCell ref="QTW8:QUR8"/>
    <mergeCell ref="QUS8:QVN8"/>
    <mergeCell ref="QVO8:QWJ8"/>
    <mergeCell ref="QWK8:QXF8"/>
    <mergeCell ref="QNC8:QNX8"/>
    <mergeCell ref="QNY8:QOT8"/>
    <mergeCell ref="QOU8:QPP8"/>
    <mergeCell ref="QPQ8:QQL8"/>
    <mergeCell ref="QQM8:QRH8"/>
    <mergeCell ref="QRI8:QSD8"/>
    <mergeCell ref="QIA8:QIV8"/>
    <mergeCell ref="QIW8:QJR8"/>
    <mergeCell ref="QJS8:QKN8"/>
    <mergeCell ref="QKO8:QLJ8"/>
    <mergeCell ref="QLK8:QMF8"/>
    <mergeCell ref="QMG8:QNB8"/>
    <mergeCell ref="QCY8:QDT8"/>
    <mergeCell ref="QDU8:QEP8"/>
    <mergeCell ref="QEQ8:QFL8"/>
    <mergeCell ref="QFM8:QGH8"/>
    <mergeCell ref="QGI8:QHD8"/>
    <mergeCell ref="QHE8:QHZ8"/>
    <mergeCell ref="PXW8:PYR8"/>
    <mergeCell ref="PYS8:PZN8"/>
    <mergeCell ref="PZO8:QAJ8"/>
    <mergeCell ref="QAK8:QBF8"/>
    <mergeCell ref="QBG8:QCB8"/>
    <mergeCell ref="QCC8:QCX8"/>
    <mergeCell ref="PSU8:PTP8"/>
    <mergeCell ref="PTQ8:PUL8"/>
    <mergeCell ref="PUM8:PVH8"/>
    <mergeCell ref="PVI8:PWD8"/>
    <mergeCell ref="PWE8:PWZ8"/>
    <mergeCell ref="PXA8:PXV8"/>
    <mergeCell ref="PNS8:PON8"/>
    <mergeCell ref="POO8:PPJ8"/>
    <mergeCell ref="PPK8:PQF8"/>
    <mergeCell ref="PQG8:PRB8"/>
    <mergeCell ref="PRC8:PRX8"/>
    <mergeCell ref="PRY8:PST8"/>
    <mergeCell ref="PIQ8:PJL8"/>
    <mergeCell ref="PJM8:PKH8"/>
    <mergeCell ref="PKI8:PLD8"/>
    <mergeCell ref="PLE8:PLZ8"/>
    <mergeCell ref="PMA8:PMV8"/>
    <mergeCell ref="PMW8:PNR8"/>
    <mergeCell ref="PDO8:PEJ8"/>
    <mergeCell ref="PEK8:PFF8"/>
    <mergeCell ref="PFG8:PGB8"/>
    <mergeCell ref="PGC8:PGX8"/>
    <mergeCell ref="PGY8:PHT8"/>
    <mergeCell ref="PHU8:PIP8"/>
    <mergeCell ref="OYM8:OZH8"/>
    <mergeCell ref="OZI8:PAD8"/>
    <mergeCell ref="PAE8:PAZ8"/>
    <mergeCell ref="PBA8:PBV8"/>
    <mergeCell ref="PBW8:PCR8"/>
    <mergeCell ref="PCS8:PDN8"/>
    <mergeCell ref="OTK8:OUF8"/>
    <mergeCell ref="OUG8:OVB8"/>
    <mergeCell ref="OVC8:OVX8"/>
    <mergeCell ref="OVY8:OWT8"/>
    <mergeCell ref="OWU8:OXP8"/>
    <mergeCell ref="OXQ8:OYL8"/>
    <mergeCell ref="OOI8:OPD8"/>
    <mergeCell ref="OPE8:OPZ8"/>
    <mergeCell ref="OQA8:OQV8"/>
    <mergeCell ref="OQW8:ORR8"/>
    <mergeCell ref="ORS8:OSN8"/>
    <mergeCell ref="OSO8:OTJ8"/>
    <mergeCell ref="OJG8:OKB8"/>
    <mergeCell ref="OKC8:OKX8"/>
    <mergeCell ref="OKY8:OLT8"/>
    <mergeCell ref="OLU8:OMP8"/>
    <mergeCell ref="OMQ8:ONL8"/>
    <mergeCell ref="ONM8:OOH8"/>
    <mergeCell ref="OEE8:OEZ8"/>
    <mergeCell ref="OFA8:OFV8"/>
    <mergeCell ref="OFW8:OGR8"/>
    <mergeCell ref="OGS8:OHN8"/>
    <mergeCell ref="OHO8:OIJ8"/>
    <mergeCell ref="OIK8:OJF8"/>
    <mergeCell ref="NZC8:NZX8"/>
    <mergeCell ref="NZY8:OAT8"/>
    <mergeCell ref="OAU8:OBP8"/>
    <mergeCell ref="OBQ8:OCL8"/>
    <mergeCell ref="OCM8:ODH8"/>
    <mergeCell ref="ODI8:OED8"/>
    <mergeCell ref="NUA8:NUV8"/>
    <mergeCell ref="NUW8:NVR8"/>
    <mergeCell ref="NVS8:NWN8"/>
    <mergeCell ref="NWO8:NXJ8"/>
    <mergeCell ref="NXK8:NYF8"/>
    <mergeCell ref="NYG8:NZB8"/>
    <mergeCell ref="NOY8:NPT8"/>
    <mergeCell ref="NPU8:NQP8"/>
    <mergeCell ref="NQQ8:NRL8"/>
    <mergeCell ref="NRM8:NSH8"/>
    <mergeCell ref="NSI8:NTD8"/>
    <mergeCell ref="NTE8:NTZ8"/>
    <mergeCell ref="NJW8:NKR8"/>
    <mergeCell ref="NKS8:NLN8"/>
    <mergeCell ref="NLO8:NMJ8"/>
    <mergeCell ref="NMK8:NNF8"/>
    <mergeCell ref="NNG8:NOB8"/>
    <mergeCell ref="NOC8:NOX8"/>
    <mergeCell ref="NEU8:NFP8"/>
    <mergeCell ref="NFQ8:NGL8"/>
    <mergeCell ref="NGM8:NHH8"/>
    <mergeCell ref="NHI8:NID8"/>
    <mergeCell ref="NIE8:NIZ8"/>
    <mergeCell ref="NJA8:NJV8"/>
    <mergeCell ref="MZS8:NAN8"/>
    <mergeCell ref="NAO8:NBJ8"/>
    <mergeCell ref="NBK8:NCF8"/>
    <mergeCell ref="NCG8:NDB8"/>
    <mergeCell ref="NDC8:NDX8"/>
    <mergeCell ref="NDY8:NET8"/>
    <mergeCell ref="MUQ8:MVL8"/>
    <mergeCell ref="MVM8:MWH8"/>
    <mergeCell ref="MWI8:MXD8"/>
    <mergeCell ref="MXE8:MXZ8"/>
    <mergeCell ref="MYA8:MYV8"/>
    <mergeCell ref="MYW8:MZR8"/>
    <mergeCell ref="MPO8:MQJ8"/>
    <mergeCell ref="MQK8:MRF8"/>
    <mergeCell ref="MRG8:MSB8"/>
    <mergeCell ref="MSC8:MSX8"/>
    <mergeCell ref="MSY8:MTT8"/>
    <mergeCell ref="MTU8:MUP8"/>
    <mergeCell ref="MKM8:MLH8"/>
    <mergeCell ref="MLI8:MMD8"/>
    <mergeCell ref="MME8:MMZ8"/>
    <mergeCell ref="MNA8:MNV8"/>
    <mergeCell ref="MNW8:MOR8"/>
    <mergeCell ref="MOS8:MPN8"/>
    <mergeCell ref="MFK8:MGF8"/>
    <mergeCell ref="MGG8:MHB8"/>
    <mergeCell ref="MHC8:MHX8"/>
    <mergeCell ref="MHY8:MIT8"/>
    <mergeCell ref="MIU8:MJP8"/>
    <mergeCell ref="MJQ8:MKL8"/>
    <mergeCell ref="MAI8:MBD8"/>
    <mergeCell ref="MBE8:MBZ8"/>
    <mergeCell ref="MCA8:MCV8"/>
    <mergeCell ref="MCW8:MDR8"/>
    <mergeCell ref="MDS8:MEN8"/>
    <mergeCell ref="MEO8:MFJ8"/>
    <mergeCell ref="LVG8:LWB8"/>
    <mergeCell ref="LWC8:LWX8"/>
    <mergeCell ref="LWY8:LXT8"/>
    <mergeCell ref="LXU8:LYP8"/>
    <mergeCell ref="LYQ8:LZL8"/>
    <mergeCell ref="LZM8:MAH8"/>
    <mergeCell ref="LQE8:LQZ8"/>
    <mergeCell ref="LRA8:LRV8"/>
    <mergeCell ref="LRW8:LSR8"/>
    <mergeCell ref="LSS8:LTN8"/>
    <mergeCell ref="LTO8:LUJ8"/>
    <mergeCell ref="LUK8:LVF8"/>
    <mergeCell ref="LLC8:LLX8"/>
    <mergeCell ref="LLY8:LMT8"/>
    <mergeCell ref="LMU8:LNP8"/>
    <mergeCell ref="LNQ8:LOL8"/>
    <mergeCell ref="LOM8:LPH8"/>
    <mergeCell ref="LPI8:LQD8"/>
    <mergeCell ref="LGA8:LGV8"/>
    <mergeCell ref="LGW8:LHR8"/>
    <mergeCell ref="LHS8:LIN8"/>
    <mergeCell ref="LIO8:LJJ8"/>
    <mergeCell ref="LJK8:LKF8"/>
    <mergeCell ref="LKG8:LLB8"/>
    <mergeCell ref="LAY8:LBT8"/>
    <mergeCell ref="LBU8:LCP8"/>
    <mergeCell ref="LCQ8:LDL8"/>
    <mergeCell ref="LDM8:LEH8"/>
    <mergeCell ref="LEI8:LFD8"/>
    <mergeCell ref="LFE8:LFZ8"/>
    <mergeCell ref="KVW8:KWR8"/>
    <mergeCell ref="KWS8:KXN8"/>
    <mergeCell ref="KXO8:KYJ8"/>
    <mergeCell ref="KYK8:KZF8"/>
    <mergeCell ref="KZG8:LAB8"/>
    <mergeCell ref="LAC8:LAX8"/>
    <mergeCell ref="KQU8:KRP8"/>
    <mergeCell ref="KRQ8:KSL8"/>
    <mergeCell ref="KSM8:KTH8"/>
    <mergeCell ref="KTI8:KUD8"/>
    <mergeCell ref="KUE8:KUZ8"/>
    <mergeCell ref="KVA8:KVV8"/>
    <mergeCell ref="KLS8:KMN8"/>
    <mergeCell ref="KMO8:KNJ8"/>
    <mergeCell ref="KNK8:KOF8"/>
    <mergeCell ref="KOG8:KPB8"/>
    <mergeCell ref="KPC8:KPX8"/>
    <mergeCell ref="KPY8:KQT8"/>
    <mergeCell ref="KGQ8:KHL8"/>
    <mergeCell ref="KHM8:KIH8"/>
    <mergeCell ref="KII8:KJD8"/>
    <mergeCell ref="KJE8:KJZ8"/>
    <mergeCell ref="KKA8:KKV8"/>
    <mergeCell ref="KKW8:KLR8"/>
    <mergeCell ref="KBO8:KCJ8"/>
    <mergeCell ref="KCK8:KDF8"/>
    <mergeCell ref="KDG8:KEB8"/>
    <mergeCell ref="KEC8:KEX8"/>
    <mergeCell ref="KEY8:KFT8"/>
    <mergeCell ref="KFU8:KGP8"/>
    <mergeCell ref="JWM8:JXH8"/>
    <mergeCell ref="JXI8:JYD8"/>
    <mergeCell ref="JYE8:JYZ8"/>
    <mergeCell ref="JZA8:JZV8"/>
    <mergeCell ref="JZW8:KAR8"/>
    <mergeCell ref="KAS8:KBN8"/>
    <mergeCell ref="JRK8:JSF8"/>
    <mergeCell ref="JSG8:JTB8"/>
    <mergeCell ref="JTC8:JTX8"/>
    <mergeCell ref="JTY8:JUT8"/>
    <mergeCell ref="JUU8:JVP8"/>
    <mergeCell ref="JVQ8:JWL8"/>
    <mergeCell ref="JMI8:JND8"/>
    <mergeCell ref="JNE8:JNZ8"/>
    <mergeCell ref="JOA8:JOV8"/>
    <mergeCell ref="JOW8:JPR8"/>
    <mergeCell ref="JPS8:JQN8"/>
    <mergeCell ref="JQO8:JRJ8"/>
    <mergeCell ref="JHG8:JIB8"/>
    <mergeCell ref="JIC8:JIX8"/>
    <mergeCell ref="JIY8:JJT8"/>
    <mergeCell ref="JJU8:JKP8"/>
    <mergeCell ref="JKQ8:JLL8"/>
    <mergeCell ref="JLM8:JMH8"/>
    <mergeCell ref="JCE8:JCZ8"/>
    <mergeCell ref="JDA8:JDV8"/>
    <mergeCell ref="JDW8:JER8"/>
    <mergeCell ref="JES8:JFN8"/>
    <mergeCell ref="JFO8:JGJ8"/>
    <mergeCell ref="JGK8:JHF8"/>
    <mergeCell ref="IXC8:IXX8"/>
    <mergeCell ref="IXY8:IYT8"/>
    <mergeCell ref="IYU8:IZP8"/>
    <mergeCell ref="IZQ8:JAL8"/>
    <mergeCell ref="JAM8:JBH8"/>
    <mergeCell ref="JBI8:JCD8"/>
    <mergeCell ref="ISA8:ISV8"/>
    <mergeCell ref="ISW8:ITR8"/>
    <mergeCell ref="ITS8:IUN8"/>
    <mergeCell ref="IUO8:IVJ8"/>
    <mergeCell ref="IVK8:IWF8"/>
    <mergeCell ref="IWG8:IXB8"/>
    <mergeCell ref="IMY8:INT8"/>
    <mergeCell ref="INU8:IOP8"/>
    <mergeCell ref="IOQ8:IPL8"/>
    <mergeCell ref="IPM8:IQH8"/>
    <mergeCell ref="IQI8:IRD8"/>
    <mergeCell ref="IRE8:IRZ8"/>
    <mergeCell ref="IHW8:IIR8"/>
    <mergeCell ref="IIS8:IJN8"/>
    <mergeCell ref="IJO8:IKJ8"/>
    <mergeCell ref="IKK8:ILF8"/>
    <mergeCell ref="ILG8:IMB8"/>
    <mergeCell ref="IMC8:IMX8"/>
    <mergeCell ref="ICU8:IDP8"/>
    <mergeCell ref="IDQ8:IEL8"/>
    <mergeCell ref="IEM8:IFH8"/>
    <mergeCell ref="IFI8:IGD8"/>
    <mergeCell ref="IGE8:IGZ8"/>
    <mergeCell ref="IHA8:IHV8"/>
    <mergeCell ref="HXS8:HYN8"/>
    <mergeCell ref="HYO8:HZJ8"/>
    <mergeCell ref="HZK8:IAF8"/>
    <mergeCell ref="IAG8:IBB8"/>
    <mergeCell ref="IBC8:IBX8"/>
    <mergeCell ref="IBY8:ICT8"/>
    <mergeCell ref="HSQ8:HTL8"/>
    <mergeCell ref="HTM8:HUH8"/>
    <mergeCell ref="HUI8:HVD8"/>
    <mergeCell ref="HVE8:HVZ8"/>
    <mergeCell ref="HWA8:HWV8"/>
    <mergeCell ref="HWW8:HXR8"/>
    <mergeCell ref="HNO8:HOJ8"/>
    <mergeCell ref="HOK8:HPF8"/>
    <mergeCell ref="HPG8:HQB8"/>
    <mergeCell ref="HQC8:HQX8"/>
    <mergeCell ref="HQY8:HRT8"/>
    <mergeCell ref="HRU8:HSP8"/>
    <mergeCell ref="HIM8:HJH8"/>
    <mergeCell ref="HJI8:HKD8"/>
    <mergeCell ref="HKE8:HKZ8"/>
    <mergeCell ref="HLA8:HLV8"/>
    <mergeCell ref="HLW8:HMR8"/>
    <mergeCell ref="HMS8:HNN8"/>
    <mergeCell ref="HDK8:HEF8"/>
    <mergeCell ref="HEG8:HFB8"/>
    <mergeCell ref="HFC8:HFX8"/>
    <mergeCell ref="HFY8:HGT8"/>
    <mergeCell ref="HGU8:HHP8"/>
    <mergeCell ref="HHQ8:HIL8"/>
    <mergeCell ref="GYI8:GZD8"/>
    <mergeCell ref="GZE8:GZZ8"/>
    <mergeCell ref="HAA8:HAV8"/>
    <mergeCell ref="HAW8:HBR8"/>
    <mergeCell ref="HBS8:HCN8"/>
    <mergeCell ref="HCO8:HDJ8"/>
    <mergeCell ref="GTG8:GUB8"/>
    <mergeCell ref="GUC8:GUX8"/>
    <mergeCell ref="GUY8:GVT8"/>
    <mergeCell ref="GVU8:GWP8"/>
    <mergeCell ref="GWQ8:GXL8"/>
    <mergeCell ref="GXM8:GYH8"/>
    <mergeCell ref="GOE8:GOZ8"/>
    <mergeCell ref="GPA8:GPV8"/>
    <mergeCell ref="GPW8:GQR8"/>
    <mergeCell ref="GQS8:GRN8"/>
    <mergeCell ref="GRO8:GSJ8"/>
    <mergeCell ref="GSK8:GTF8"/>
    <mergeCell ref="GJC8:GJX8"/>
    <mergeCell ref="GJY8:GKT8"/>
    <mergeCell ref="GKU8:GLP8"/>
    <mergeCell ref="GLQ8:GML8"/>
    <mergeCell ref="GMM8:GNH8"/>
    <mergeCell ref="GNI8:GOD8"/>
    <mergeCell ref="GEA8:GEV8"/>
    <mergeCell ref="GEW8:GFR8"/>
    <mergeCell ref="GFS8:GGN8"/>
    <mergeCell ref="GGO8:GHJ8"/>
    <mergeCell ref="GHK8:GIF8"/>
    <mergeCell ref="GIG8:GJB8"/>
    <mergeCell ref="FYY8:FZT8"/>
    <mergeCell ref="FZU8:GAP8"/>
    <mergeCell ref="GAQ8:GBL8"/>
    <mergeCell ref="GBM8:GCH8"/>
    <mergeCell ref="GCI8:GDD8"/>
    <mergeCell ref="GDE8:GDZ8"/>
    <mergeCell ref="FTW8:FUR8"/>
    <mergeCell ref="FUS8:FVN8"/>
    <mergeCell ref="FVO8:FWJ8"/>
    <mergeCell ref="FWK8:FXF8"/>
    <mergeCell ref="FXG8:FYB8"/>
    <mergeCell ref="FYC8:FYX8"/>
    <mergeCell ref="FOU8:FPP8"/>
    <mergeCell ref="FPQ8:FQL8"/>
    <mergeCell ref="FQM8:FRH8"/>
    <mergeCell ref="FRI8:FSD8"/>
    <mergeCell ref="FSE8:FSZ8"/>
    <mergeCell ref="FTA8:FTV8"/>
    <mergeCell ref="FJS8:FKN8"/>
    <mergeCell ref="FKO8:FLJ8"/>
    <mergeCell ref="FLK8:FMF8"/>
    <mergeCell ref="FMG8:FNB8"/>
    <mergeCell ref="FNC8:FNX8"/>
    <mergeCell ref="FNY8:FOT8"/>
    <mergeCell ref="FEQ8:FFL8"/>
    <mergeCell ref="FFM8:FGH8"/>
    <mergeCell ref="FGI8:FHD8"/>
    <mergeCell ref="FHE8:FHZ8"/>
    <mergeCell ref="FIA8:FIV8"/>
    <mergeCell ref="FIW8:FJR8"/>
    <mergeCell ref="EZO8:FAJ8"/>
    <mergeCell ref="FAK8:FBF8"/>
    <mergeCell ref="FBG8:FCB8"/>
    <mergeCell ref="FCC8:FCX8"/>
    <mergeCell ref="FCY8:FDT8"/>
    <mergeCell ref="FDU8:FEP8"/>
    <mergeCell ref="EUM8:EVH8"/>
    <mergeCell ref="EVI8:EWD8"/>
    <mergeCell ref="EWE8:EWZ8"/>
    <mergeCell ref="EXA8:EXV8"/>
    <mergeCell ref="EXW8:EYR8"/>
    <mergeCell ref="EYS8:EZN8"/>
    <mergeCell ref="EPK8:EQF8"/>
    <mergeCell ref="EQG8:ERB8"/>
    <mergeCell ref="ERC8:ERX8"/>
    <mergeCell ref="ERY8:EST8"/>
    <mergeCell ref="ESU8:ETP8"/>
    <mergeCell ref="ETQ8:EUL8"/>
    <mergeCell ref="EKI8:ELD8"/>
    <mergeCell ref="ELE8:ELZ8"/>
    <mergeCell ref="EMA8:EMV8"/>
    <mergeCell ref="EMW8:ENR8"/>
    <mergeCell ref="ENS8:EON8"/>
    <mergeCell ref="EOO8:EPJ8"/>
    <mergeCell ref="EFG8:EGB8"/>
    <mergeCell ref="EGC8:EGX8"/>
    <mergeCell ref="EGY8:EHT8"/>
    <mergeCell ref="EHU8:EIP8"/>
    <mergeCell ref="EIQ8:EJL8"/>
    <mergeCell ref="EJM8:EKH8"/>
    <mergeCell ref="EAE8:EAZ8"/>
    <mergeCell ref="EBA8:EBV8"/>
    <mergeCell ref="EBW8:ECR8"/>
    <mergeCell ref="ECS8:EDN8"/>
    <mergeCell ref="EDO8:EEJ8"/>
    <mergeCell ref="EEK8:EFF8"/>
    <mergeCell ref="DVC8:DVX8"/>
    <mergeCell ref="DVY8:DWT8"/>
    <mergeCell ref="DWU8:DXP8"/>
    <mergeCell ref="DXQ8:DYL8"/>
    <mergeCell ref="DYM8:DZH8"/>
    <mergeCell ref="DZI8:EAD8"/>
    <mergeCell ref="DQA8:DQV8"/>
    <mergeCell ref="DQW8:DRR8"/>
    <mergeCell ref="DRS8:DSN8"/>
    <mergeCell ref="DSO8:DTJ8"/>
    <mergeCell ref="DTK8:DUF8"/>
    <mergeCell ref="DUG8:DVB8"/>
    <mergeCell ref="DKY8:DLT8"/>
    <mergeCell ref="DLU8:DMP8"/>
    <mergeCell ref="DMQ8:DNL8"/>
    <mergeCell ref="DNM8:DOH8"/>
    <mergeCell ref="DOI8:DPD8"/>
    <mergeCell ref="DPE8:DPZ8"/>
    <mergeCell ref="DFW8:DGR8"/>
    <mergeCell ref="DGS8:DHN8"/>
    <mergeCell ref="DHO8:DIJ8"/>
    <mergeCell ref="DIK8:DJF8"/>
    <mergeCell ref="DJG8:DKB8"/>
    <mergeCell ref="DKC8:DKX8"/>
    <mergeCell ref="DAU8:DBP8"/>
    <mergeCell ref="DBQ8:DCL8"/>
    <mergeCell ref="DCM8:DDH8"/>
    <mergeCell ref="DDI8:DED8"/>
    <mergeCell ref="DEE8:DEZ8"/>
    <mergeCell ref="DFA8:DFV8"/>
    <mergeCell ref="CVS8:CWN8"/>
    <mergeCell ref="CWO8:CXJ8"/>
    <mergeCell ref="CXK8:CYF8"/>
    <mergeCell ref="CYG8:CZB8"/>
    <mergeCell ref="CZC8:CZX8"/>
    <mergeCell ref="CZY8:DAT8"/>
    <mergeCell ref="CQQ8:CRL8"/>
    <mergeCell ref="CRM8:CSH8"/>
    <mergeCell ref="CSI8:CTD8"/>
    <mergeCell ref="CTE8:CTZ8"/>
    <mergeCell ref="CUA8:CUV8"/>
    <mergeCell ref="CUW8:CVR8"/>
    <mergeCell ref="CLO8:CMJ8"/>
    <mergeCell ref="CMK8:CNF8"/>
    <mergeCell ref="CNG8:COB8"/>
    <mergeCell ref="COC8:COX8"/>
    <mergeCell ref="COY8:CPT8"/>
    <mergeCell ref="CPU8:CQP8"/>
    <mergeCell ref="CGM8:CHH8"/>
    <mergeCell ref="CHI8:CID8"/>
    <mergeCell ref="CIE8:CIZ8"/>
    <mergeCell ref="CJA8:CJV8"/>
    <mergeCell ref="CJW8:CKR8"/>
    <mergeCell ref="CKS8:CLN8"/>
    <mergeCell ref="CBK8:CCF8"/>
    <mergeCell ref="CCG8:CDB8"/>
    <mergeCell ref="CDC8:CDX8"/>
    <mergeCell ref="CDY8:CET8"/>
    <mergeCell ref="CEU8:CFP8"/>
    <mergeCell ref="CFQ8:CGL8"/>
    <mergeCell ref="BWI8:BXD8"/>
    <mergeCell ref="BXE8:BXZ8"/>
    <mergeCell ref="BYA8:BYV8"/>
    <mergeCell ref="BYW8:BZR8"/>
    <mergeCell ref="BZS8:CAN8"/>
    <mergeCell ref="CAO8:CBJ8"/>
    <mergeCell ref="BRG8:BSB8"/>
    <mergeCell ref="BSC8:BSX8"/>
    <mergeCell ref="BSY8:BTT8"/>
    <mergeCell ref="BTU8:BUP8"/>
    <mergeCell ref="BUQ8:BVL8"/>
    <mergeCell ref="BVM8:BWH8"/>
    <mergeCell ref="BME8:BMZ8"/>
    <mergeCell ref="BNA8:BNV8"/>
    <mergeCell ref="BNW8:BOR8"/>
    <mergeCell ref="BOS8:BPN8"/>
    <mergeCell ref="BPO8:BQJ8"/>
    <mergeCell ref="BQK8:BRF8"/>
    <mergeCell ref="BHC8:BHX8"/>
    <mergeCell ref="BHY8:BIT8"/>
    <mergeCell ref="BIU8:BJP8"/>
    <mergeCell ref="BJQ8:BKL8"/>
    <mergeCell ref="BKM8:BLH8"/>
    <mergeCell ref="BLI8:BMD8"/>
    <mergeCell ref="BCA8:BCV8"/>
    <mergeCell ref="BCW8:BDR8"/>
    <mergeCell ref="BDS8:BEN8"/>
    <mergeCell ref="BEO8:BFJ8"/>
    <mergeCell ref="BFK8:BGF8"/>
    <mergeCell ref="BGG8:BHB8"/>
    <mergeCell ref="AWY8:AXT8"/>
    <mergeCell ref="AXU8:AYP8"/>
    <mergeCell ref="AYQ8:AZL8"/>
    <mergeCell ref="AZM8:BAH8"/>
    <mergeCell ref="BAI8:BBD8"/>
    <mergeCell ref="BBE8:BBZ8"/>
    <mergeCell ref="ARW8:ASR8"/>
    <mergeCell ref="ASS8:ATN8"/>
    <mergeCell ref="ATO8:AUJ8"/>
    <mergeCell ref="AUK8:AVF8"/>
    <mergeCell ref="AVG8:AWB8"/>
    <mergeCell ref="AWC8:AWX8"/>
    <mergeCell ref="AMU8:ANP8"/>
    <mergeCell ref="ANQ8:AOL8"/>
    <mergeCell ref="AOM8:APH8"/>
    <mergeCell ref="API8:AQD8"/>
    <mergeCell ref="AQE8:AQZ8"/>
    <mergeCell ref="ARA8:ARV8"/>
    <mergeCell ref="AHS8:AIN8"/>
    <mergeCell ref="AIO8:AJJ8"/>
    <mergeCell ref="AJK8:AKF8"/>
    <mergeCell ref="AKG8:ALB8"/>
    <mergeCell ref="ALC8:ALX8"/>
    <mergeCell ref="ALY8:AMT8"/>
    <mergeCell ref="ACQ8:ADL8"/>
    <mergeCell ref="ADM8:AEH8"/>
    <mergeCell ref="AEI8:AFD8"/>
    <mergeCell ref="AFE8:AFZ8"/>
    <mergeCell ref="AGA8:AGV8"/>
    <mergeCell ref="AGW8:AHR8"/>
    <mergeCell ref="XO8:YJ8"/>
    <mergeCell ref="YK8:ZF8"/>
    <mergeCell ref="ZG8:AAB8"/>
    <mergeCell ref="AAC8:AAX8"/>
    <mergeCell ref="AAY8:ABT8"/>
    <mergeCell ref="ABU8:ACP8"/>
    <mergeCell ref="SM8:TH8"/>
    <mergeCell ref="TI8:UD8"/>
    <mergeCell ref="UE8:UZ8"/>
    <mergeCell ref="VA8:VV8"/>
    <mergeCell ref="VW8:WR8"/>
    <mergeCell ref="WS8:XN8"/>
    <mergeCell ref="NK8:OF8"/>
    <mergeCell ref="OG8:PB8"/>
    <mergeCell ref="PC8:PX8"/>
    <mergeCell ref="PY8:QT8"/>
    <mergeCell ref="QU8:RP8"/>
    <mergeCell ref="RQ8:SL8"/>
    <mergeCell ref="II8:JD8"/>
    <mergeCell ref="JE8:JZ8"/>
    <mergeCell ref="KA8:KV8"/>
    <mergeCell ref="KW8:LR8"/>
    <mergeCell ref="LS8:MN8"/>
    <mergeCell ref="MO8:NJ8"/>
    <mergeCell ref="DG8:EB8"/>
    <mergeCell ref="EC8:EX8"/>
    <mergeCell ref="EY8:FT8"/>
    <mergeCell ref="FU8:GP8"/>
    <mergeCell ref="GQ8:HL8"/>
    <mergeCell ref="HM8:IH8"/>
    <mergeCell ref="XBE7:XBZ7"/>
    <mergeCell ref="XCA7:XCV7"/>
    <mergeCell ref="XCW7:XDR7"/>
    <mergeCell ref="XDS7:XEN7"/>
    <mergeCell ref="XEO7:XFD7"/>
    <mergeCell ref="A8:V8"/>
    <mergeCell ref="W8:AR8"/>
    <mergeCell ref="AS8:BN8"/>
    <mergeCell ref="BO8:CJ8"/>
    <mergeCell ref="CK8:DF8"/>
    <mergeCell ref="WWC7:WWX7"/>
    <mergeCell ref="WWY7:WXT7"/>
    <mergeCell ref="WXU7:WYP7"/>
    <mergeCell ref="WYQ7:WZL7"/>
    <mergeCell ref="WZM7:XAH7"/>
    <mergeCell ref="XAI7:XBD7"/>
    <mergeCell ref="WRA7:WRV7"/>
    <mergeCell ref="WRW7:WSR7"/>
    <mergeCell ref="WSS7:WTN7"/>
    <mergeCell ref="WTO7:WUJ7"/>
    <mergeCell ref="WUK7:WVF7"/>
    <mergeCell ref="WVG7:WWB7"/>
    <mergeCell ref="WLY7:WMT7"/>
    <mergeCell ref="WMU7:WNP7"/>
    <mergeCell ref="WNQ7:WOL7"/>
    <mergeCell ref="WOM7:WPH7"/>
    <mergeCell ref="WPI7:WQD7"/>
    <mergeCell ref="WQE7:WQZ7"/>
    <mergeCell ref="WGW7:WHR7"/>
    <mergeCell ref="WHS7:WIN7"/>
    <mergeCell ref="WIO7:WJJ7"/>
    <mergeCell ref="WJK7:WKF7"/>
    <mergeCell ref="WKG7:WLB7"/>
    <mergeCell ref="WLC7:WLX7"/>
    <mergeCell ref="WBU7:WCP7"/>
    <mergeCell ref="WCQ7:WDL7"/>
    <mergeCell ref="WDM7:WEH7"/>
    <mergeCell ref="WEI7:WFD7"/>
    <mergeCell ref="WFE7:WFZ7"/>
    <mergeCell ref="WGA7:WGV7"/>
    <mergeCell ref="VWS7:VXN7"/>
    <mergeCell ref="VXO7:VYJ7"/>
    <mergeCell ref="VYK7:VZF7"/>
    <mergeCell ref="VZG7:WAB7"/>
    <mergeCell ref="WAC7:WAX7"/>
    <mergeCell ref="WAY7:WBT7"/>
    <mergeCell ref="VRQ7:VSL7"/>
    <mergeCell ref="VSM7:VTH7"/>
    <mergeCell ref="VTI7:VUD7"/>
    <mergeCell ref="VUE7:VUZ7"/>
    <mergeCell ref="VVA7:VVV7"/>
    <mergeCell ref="VVW7:VWR7"/>
    <mergeCell ref="VMO7:VNJ7"/>
    <mergeCell ref="VNK7:VOF7"/>
    <mergeCell ref="VOG7:VPB7"/>
    <mergeCell ref="VPC7:VPX7"/>
    <mergeCell ref="VPY7:VQT7"/>
    <mergeCell ref="VQU7:VRP7"/>
    <mergeCell ref="VHM7:VIH7"/>
    <mergeCell ref="VII7:VJD7"/>
    <mergeCell ref="VJE7:VJZ7"/>
    <mergeCell ref="VKA7:VKV7"/>
    <mergeCell ref="VKW7:VLR7"/>
    <mergeCell ref="VLS7:VMN7"/>
    <mergeCell ref="VCK7:VDF7"/>
    <mergeCell ref="VDG7:VEB7"/>
    <mergeCell ref="VEC7:VEX7"/>
    <mergeCell ref="VEY7:VFT7"/>
    <mergeCell ref="VFU7:VGP7"/>
    <mergeCell ref="VGQ7:VHL7"/>
    <mergeCell ref="UXI7:UYD7"/>
    <mergeCell ref="UYE7:UYZ7"/>
    <mergeCell ref="UZA7:UZV7"/>
    <mergeCell ref="UZW7:VAR7"/>
    <mergeCell ref="VAS7:VBN7"/>
    <mergeCell ref="VBO7:VCJ7"/>
    <mergeCell ref="USG7:UTB7"/>
    <mergeCell ref="UTC7:UTX7"/>
    <mergeCell ref="UTY7:UUT7"/>
    <mergeCell ref="UUU7:UVP7"/>
    <mergeCell ref="UVQ7:UWL7"/>
    <mergeCell ref="UWM7:UXH7"/>
    <mergeCell ref="UNE7:UNZ7"/>
    <mergeCell ref="UOA7:UOV7"/>
    <mergeCell ref="UOW7:UPR7"/>
    <mergeCell ref="UPS7:UQN7"/>
    <mergeCell ref="UQO7:URJ7"/>
    <mergeCell ref="URK7:USF7"/>
    <mergeCell ref="UIC7:UIX7"/>
    <mergeCell ref="UIY7:UJT7"/>
    <mergeCell ref="UJU7:UKP7"/>
    <mergeCell ref="UKQ7:ULL7"/>
    <mergeCell ref="ULM7:UMH7"/>
    <mergeCell ref="UMI7:UND7"/>
    <mergeCell ref="UDA7:UDV7"/>
    <mergeCell ref="UDW7:UER7"/>
    <mergeCell ref="UES7:UFN7"/>
    <mergeCell ref="UFO7:UGJ7"/>
    <mergeCell ref="UGK7:UHF7"/>
    <mergeCell ref="UHG7:UIB7"/>
    <mergeCell ref="TXY7:TYT7"/>
    <mergeCell ref="TYU7:TZP7"/>
    <mergeCell ref="TZQ7:UAL7"/>
    <mergeCell ref="UAM7:UBH7"/>
    <mergeCell ref="UBI7:UCD7"/>
    <mergeCell ref="UCE7:UCZ7"/>
    <mergeCell ref="TSW7:TTR7"/>
    <mergeCell ref="TTS7:TUN7"/>
    <mergeCell ref="TUO7:TVJ7"/>
    <mergeCell ref="TVK7:TWF7"/>
    <mergeCell ref="TWG7:TXB7"/>
    <mergeCell ref="TXC7:TXX7"/>
    <mergeCell ref="TNU7:TOP7"/>
    <mergeCell ref="TOQ7:TPL7"/>
    <mergeCell ref="TPM7:TQH7"/>
    <mergeCell ref="TQI7:TRD7"/>
    <mergeCell ref="TRE7:TRZ7"/>
    <mergeCell ref="TSA7:TSV7"/>
    <mergeCell ref="TIS7:TJN7"/>
    <mergeCell ref="TJO7:TKJ7"/>
    <mergeCell ref="TKK7:TLF7"/>
    <mergeCell ref="TLG7:TMB7"/>
    <mergeCell ref="TMC7:TMX7"/>
    <mergeCell ref="TMY7:TNT7"/>
    <mergeCell ref="TDQ7:TEL7"/>
    <mergeCell ref="TEM7:TFH7"/>
    <mergeCell ref="TFI7:TGD7"/>
    <mergeCell ref="TGE7:TGZ7"/>
    <mergeCell ref="THA7:THV7"/>
    <mergeCell ref="THW7:TIR7"/>
    <mergeCell ref="SYO7:SZJ7"/>
    <mergeCell ref="SZK7:TAF7"/>
    <mergeCell ref="TAG7:TBB7"/>
    <mergeCell ref="TBC7:TBX7"/>
    <mergeCell ref="TBY7:TCT7"/>
    <mergeCell ref="TCU7:TDP7"/>
    <mergeCell ref="STM7:SUH7"/>
    <mergeCell ref="SUI7:SVD7"/>
    <mergeCell ref="SVE7:SVZ7"/>
    <mergeCell ref="SWA7:SWV7"/>
    <mergeCell ref="SWW7:SXR7"/>
    <mergeCell ref="SXS7:SYN7"/>
    <mergeCell ref="SOK7:SPF7"/>
    <mergeCell ref="SPG7:SQB7"/>
    <mergeCell ref="SQC7:SQX7"/>
    <mergeCell ref="SQY7:SRT7"/>
    <mergeCell ref="SRU7:SSP7"/>
    <mergeCell ref="SSQ7:STL7"/>
    <mergeCell ref="SJI7:SKD7"/>
    <mergeCell ref="SKE7:SKZ7"/>
    <mergeCell ref="SLA7:SLV7"/>
    <mergeCell ref="SLW7:SMR7"/>
    <mergeCell ref="SMS7:SNN7"/>
    <mergeCell ref="SNO7:SOJ7"/>
    <mergeCell ref="SEG7:SFB7"/>
    <mergeCell ref="SFC7:SFX7"/>
    <mergeCell ref="SFY7:SGT7"/>
    <mergeCell ref="SGU7:SHP7"/>
    <mergeCell ref="SHQ7:SIL7"/>
    <mergeCell ref="SIM7:SJH7"/>
    <mergeCell ref="RZE7:RZZ7"/>
    <mergeCell ref="SAA7:SAV7"/>
    <mergeCell ref="SAW7:SBR7"/>
    <mergeCell ref="SBS7:SCN7"/>
    <mergeCell ref="SCO7:SDJ7"/>
    <mergeCell ref="SDK7:SEF7"/>
    <mergeCell ref="RUC7:RUX7"/>
    <mergeCell ref="RUY7:RVT7"/>
    <mergeCell ref="RVU7:RWP7"/>
    <mergeCell ref="RWQ7:RXL7"/>
    <mergeCell ref="RXM7:RYH7"/>
    <mergeCell ref="RYI7:RZD7"/>
    <mergeCell ref="RPA7:RPV7"/>
    <mergeCell ref="RPW7:RQR7"/>
    <mergeCell ref="RQS7:RRN7"/>
    <mergeCell ref="RRO7:RSJ7"/>
    <mergeCell ref="RSK7:RTF7"/>
    <mergeCell ref="RTG7:RUB7"/>
    <mergeCell ref="RJY7:RKT7"/>
    <mergeCell ref="RKU7:RLP7"/>
    <mergeCell ref="RLQ7:RML7"/>
    <mergeCell ref="RMM7:RNH7"/>
    <mergeCell ref="RNI7:ROD7"/>
    <mergeCell ref="ROE7:ROZ7"/>
    <mergeCell ref="REW7:RFR7"/>
    <mergeCell ref="RFS7:RGN7"/>
    <mergeCell ref="RGO7:RHJ7"/>
    <mergeCell ref="RHK7:RIF7"/>
    <mergeCell ref="RIG7:RJB7"/>
    <mergeCell ref="RJC7:RJX7"/>
    <mergeCell ref="QZU7:RAP7"/>
    <mergeCell ref="RAQ7:RBL7"/>
    <mergeCell ref="RBM7:RCH7"/>
    <mergeCell ref="RCI7:RDD7"/>
    <mergeCell ref="RDE7:RDZ7"/>
    <mergeCell ref="REA7:REV7"/>
    <mergeCell ref="QUS7:QVN7"/>
    <mergeCell ref="QVO7:QWJ7"/>
    <mergeCell ref="QWK7:QXF7"/>
    <mergeCell ref="QXG7:QYB7"/>
    <mergeCell ref="QYC7:QYX7"/>
    <mergeCell ref="QYY7:QZT7"/>
    <mergeCell ref="QPQ7:QQL7"/>
    <mergeCell ref="QQM7:QRH7"/>
    <mergeCell ref="QRI7:QSD7"/>
    <mergeCell ref="QSE7:QSZ7"/>
    <mergeCell ref="QTA7:QTV7"/>
    <mergeCell ref="QTW7:QUR7"/>
    <mergeCell ref="QKO7:QLJ7"/>
    <mergeCell ref="QLK7:QMF7"/>
    <mergeCell ref="QMG7:QNB7"/>
    <mergeCell ref="QNC7:QNX7"/>
    <mergeCell ref="QNY7:QOT7"/>
    <mergeCell ref="QOU7:QPP7"/>
    <mergeCell ref="QFM7:QGH7"/>
    <mergeCell ref="QGI7:QHD7"/>
    <mergeCell ref="QHE7:QHZ7"/>
    <mergeCell ref="QIA7:QIV7"/>
    <mergeCell ref="QIW7:QJR7"/>
    <mergeCell ref="QJS7:QKN7"/>
    <mergeCell ref="QAK7:QBF7"/>
    <mergeCell ref="QBG7:QCB7"/>
    <mergeCell ref="QCC7:QCX7"/>
    <mergeCell ref="QCY7:QDT7"/>
    <mergeCell ref="QDU7:QEP7"/>
    <mergeCell ref="QEQ7:QFL7"/>
    <mergeCell ref="PVI7:PWD7"/>
    <mergeCell ref="PWE7:PWZ7"/>
    <mergeCell ref="PXA7:PXV7"/>
    <mergeCell ref="PXW7:PYR7"/>
    <mergeCell ref="PYS7:PZN7"/>
    <mergeCell ref="PZO7:QAJ7"/>
    <mergeCell ref="PQG7:PRB7"/>
    <mergeCell ref="PRC7:PRX7"/>
    <mergeCell ref="PRY7:PST7"/>
    <mergeCell ref="PSU7:PTP7"/>
    <mergeCell ref="PTQ7:PUL7"/>
    <mergeCell ref="PUM7:PVH7"/>
    <mergeCell ref="PLE7:PLZ7"/>
    <mergeCell ref="PMA7:PMV7"/>
    <mergeCell ref="PMW7:PNR7"/>
    <mergeCell ref="PNS7:PON7"/>
    <mergeCell ref="POO7:PPJ7"/>
    <mergeCell ref="PPK7:PQF7"/>
    <mergeCell ref="PGC7:PGX7"/>
    <mergeCell ref="PGY7:PHT7"/>
    <mergeCell ref="PHU7:PIP7"/>
    <mergeCell ref="PIQ7:PJL7"/>
    <mergeCell ref="PJM7:PKH7"/>
    <mergeCell ref="PKI7:PLD7"/>
    <mergeCell ref="PBA7:PBV7"/>
    <mergeCell ref="PBW7:PCR7"/>
    <mergeCell ref="PCS7:PDN7"/>
    <mergeCell ref="PDO7:PEJ7"/>
    <mergeCell ref="PEK7:PFF7"/>
    <mergeCell ref="PFG7:PGB7"/>
    <mergeCell ref="OVY7:OWT7"/>
    <mergeCell ref="OWU7:OXP7"/>
    <mergeCell ref="OXQ7:OYL7"/>
    <mergeCell ref="OYM7:OZH7"/>
    <mergeCell ref="OZI7:PAD7"/>
    <mergeCell ref="PAE7:PAZ7"/>
    <mergeCell ref="OQW7:ORR7"/>
    <mergeCell ref="ORS7:OSN7"/>
    <mergeCell ref="OSO7:OTJ7"/>
    <mergeCell ref="OTK7:OUF7"/>
    <mergeCell ref="OUG7:OVB7"/>
    <mergeCell ref="OVC7:OVX7"/>
    <mergeCell ref="OLU7:OMP7"/>
    <mergeCell ref="OMQ7:ONL7"/>
    <mergeCell ref="ONM7:OOH7"/>
    <mergeCell ref="OOI7:OPD7"/>
    <mergeCell ref="OPE7:OPZ7"/>
    <mergeCell ref="OQA7:OQV7"/>
    <mergeCell ref="OGS7:OHN7"/>
    <mergeCell ref="OHO7:OIJ7"/>
    <mergeCell ref="OIK7:OJF7"/>
    <mergeCell ref="OJG7:OKB7"/>
    <mergeCell ref="OKC7:OKX7"/>
    <mergeCell ref="OKY7:OLT7"/>
    <mergeCell ref="OBQ7:OCL7"/>
    <mergeCell ref="OCM7:ODH7"/>
    <mergeCell ref="ODI7:OED7"/>
    <mergeCell ref="OEE7:OEZ7"/>
    <mergeCell ref="OFA7:OFV7"/>
    <mergeCell ref="OFW7:OGR7"/>
    <mergeCell ref="NWO7:NXJ7"/>
    <mergeCell ref="NXK7:NYF7"/>
    <mergeCell ref="NYG7:NZB7"/>
    <mergeCell ref="NZC7:NZX7"/>
    <mergeCell ref="NZY7:OAT7"/>
    <mergeCell ref="OAU7:OBP7"/>
    <mergeCell ref="NRM7:NSH7"/>
    <mergeCell ref="NSI7:NTD7"/>
    <mergeCell ref="NTE7:NTZ7"/>
    <mergeCell ref="NUA7:NUV7"/>
    <mergeCell ref="NUW7:NVR7"/>
    <mergeCell ref="NVS7:NWN7"/>
    <mergeCell ref="NMK7:NNF7"/>
    <mergeCell ref="NNG7:NOB7"/>
    <mergeCell ref="NOC7:NOX7"/>
    <mergeCell ref="NOY7:NPT7"/>
    <mergeCell ref="NPU7:NQP7"/>
    <mergeCell ref="NQQ7:NRL7"/>
    <mergeCell ref="NHI7:NID7"/>
    <mergeCell ref="NIE7:NIZ7"/>
    <mergeCell ref="NJA7:NJV7"/>
    <mergeCell ref="NJW7:NKR7"/>
    <mergeCell ref="NKS7:NLN7"/>
    <mergeCell ref="NLO7:NMJ7"/>
    <mergeCell ref="NCG7:NDB7"/>
    <mergeCell ref="NDC7:NDX7"/>
    <mergeCell ref="NDY7:NET7"/>
    <mergeCell ref="NEU7:NFP7"/>
    <mergeCell ref="NFQ7:NGL7"/>
    <mergeCell ref="NGM7:NHH7"/>
    <mergeCell ref="MXE7:MXZ7"/>
    <mergeCell ref="MYA7:MYV7"/>
    <mergeCell ref="MYW7:MZR7"/>
    <mergeCell ref="MZS7:NAN7"/>
    <mergeCell ref="NAO7:NBJ7"/>
    <mergeCell ref="NBK7:NCF7"/>
    <mergeCell ref="MSC7:MSX7"/>
    <mergeCell ref="MSY7:MTT7"/>
    <mergeCell ref="MTU7:MUP7"/>
    <mergeCell ref="MUQ7:MVL7"/>
    <mergeCell ref="MVM7:MWH7"/>
    <mergeCell ref="MWI7:MXD7"/>
    <mergeCell ref="MNA7:MNV7"/>
    <mergeCell ref="MNW7:MOR7"/>
    <mergeCell ref="MOS7:MPN7"/>
    <mergeCell ref="MPO7:MQJ7"/>
    <mergeCell ref="MQK7:MRF7"/>
    <mergeCell ref="MRG7:MSB7"/>
    <mergeCell ref="MHY7:MIT7"/>
    <mergeCell ref="MIU7:MJP7"/>
    <mergeCell ref="MJQ7:MKL7"/>
    <mergeCell ref="MKM7:MLH7"/>
    <mergeCell ref="MLI7:MMD7"/>
    <mergeCell ref="MME7:MMZ7"/>
    <mergeCell ref="MCW7:MDR7"/>
    <mergeCell ref="MDS7:MEN7"/>
    <mergeCell ref="MEO7:MFJ7"/>
    <mergeCell ref="MFK7:MGF7"/>
    <mergeCell ref="MGG7:MHB7"/>
    <mergeCell ref="MHC7:MHX7"/>
    <mergeCell ref="LXU7:LYP7"/>
    <mergeCell ref="LYQ7:LZL7"/>
    <mergeCell ref="LZM7:MAH7"/>
    <mergeCell ref="MAI7:MBD7"/>
    <mergeCell ref="MBE7:MBZ7"/>
    <mergeCell ref="MCA7:MCV7"/>
    <mergeCell ref="LSS7:LTN7"/>
    <mergeCell ref="LTO7:LUJ7"/>
    <mergeCell ref="LUK7:LVF7"/>
    <mergeCell ref="LVG7:LWB7"/>
    <mergeCell ref="LWC7:LWX7"/>
    <mergeCell ref="LWY7:LXT7"/>
    <mergeCell ref="LNQ7:LOL7"/>
    <mergeCell ref="LOM7:LPH7"/>
    <mergeCell ref="LPI7:LQD7"/>
    <mergeCell ref="LQE7:LQZ7"/>
    <mergeCell ref="LRA7:LRV7"/>
    <mergeCell ref="LRW7:LSR7"/>
    <mergeCell ref="LIO7:LJJ7"/>
    <mergeCell ref="LJK7:LKF7"/>
    <mergeCell ref="LKG7:LLB7"/>
    <mergeCell ref="LLC7:LLX7"/>
    <mergeCell ref="LLY7:LMT7"/>
    <mergeCell ref="LMU7:LNP7"/>
    <mergeCell ref="LDM7:LEH7"/>
    <mergeCell ref="LEI7:LFD7"/>
    <mergeCell ref="LFE7:LFZ7"/>
    <mergeCell ref="LGA7:LGV7"/>
    <mergeCell ref="LGW7:LHR7"/>
    <mergeCell ref="LHS7:LIN7"/>
    <mergeCell ref="KYK7:KZF7"/>
    <mergeCell ref="KZG7:LAB7"/>
    <mergeCell ref="LAC7:LAX7"/>
    <mergeCell ref="LAY7:LBT7"/>
    <mergeCell ref="LBU7:LCP7"/>
    <mergeCell ref="LCQ7:LDL7"/>
    <mergeCell ref="KTI7:KUD7"/>
    <mergeCell ref="KUE7:KUZ7"/>
    <mergeCell ref="KVA7:KVV7"/>
    <mergeCell ref="KVW7:KWR7"/>
    <mergeCell ref="KWS7:KXN7"/>
    <mergeCell ref="KXO7:KYJ7"/>
    <mergeCell ref="KOG7:KPB7"/>
    <mergeCell ref="KPC7:KPX7"/>
    <mergeCell ref="KPY7:KQT7"/>
    <mergeCell ref="KQU7:KRP7"/>
    <mergeCell ref="KRQ7:KSL7"/>
    <mergeCell ref="KSM7:KTH7"/>
    <mergeCell ref="KJE7:KJZ7"/>
    <mergeCell ref="KKA7:KKV7"/>
    <mergeCell ref="KKW7:KLR7"/>
    <mergeCell ref="KLS7:KMN7"/>
    <mergeCell ref="KMO7:KNJ7"/>
    <mergeCell ref="KNK7:KOF7"/>
    <mergeCell ref="KEC7:KEX7"/>
    <mergeCell ref="KEY7:KFT7"/>
    <mergeCell ref="KFU7:KGP7"/>
    <mergeCell ref="KGQ7:KHL7"/>
    <mergeCell ref="KHM7:KIH7"/>
    <mergeCell ref="KII7:KJD7"/>
    <mergeCell ref="JZA7:JZV7"/>
    <mergeCell ref="JZW7:KAR7"/>
    <mergeCell ref="KAS7:KBN7"/>
    <mergeCell ref="KBO7:KCJ7"/>
    <mergeCell ref="KCK7:KDF7"/>
    <mergeCell ref="KDG7:KEB7"/>
    <mergeCell ref="JTY7:JUT7"/>
    <mergeCell ref="JUU7:JVP7"/>
    <mergeCell ref="JVQ7:JWL7"/>
    <mergeCell ref="JWM7:JXH7"/>
    <mergeCell ref="JXI7:JYD7"/>
    <mergeCell ref="JYE7:JYZ7"/>
    <mergeCell ref="JOW7:JPR7"/>
    <mergeCell ref="JPS7:JQN7"/>
    <mergeCell ref="JQO7:JRJ7"/>
    <mergeCell ref="JRK7:JSF7"/>
    <mergeCell ref="JSG7:JTB7"/>
    <mergeCell ref="JTC7:JTX7"/>
    <mergeCell ref="JJU7:JKP7"/>
    <mergeCell ref="JKQ7:JLL7"/>
    <mergeCell ref="JLM7:JMH7"/>
    <mergeCell ref="JMI7:JND7"/>
    <mergeCell ref="JNE7:JNZ7"/>
    <mergeCell ref="JOA7:JOV7"/>
    <mergeCell ref="JES7:JFN7"/>
    <mergeCell ref="JFO7:JGJ7"/>
    <mergeCell ref="JGK7:JHF7"/>
    <mergeCell ref="JHG7:JIB7"/>
    <mergeCell ref="JIC7:JIX7"/>
    <mergeCell ref="JIY7:JJT7"/>
    <mergeCell ref="IZQ7:JAL7"/>
    <mergeCell ref="JAM7:JBH7"/>
    <mergeCell ref="JBI7:JCD7"/>
    <mergeCell ref="JCE7:JCZ7"/>
    <mergeCell ref="JDA7:JDV7"/>
    <mergeCell ref="JDW7:JER7"/>
    <mergeCell ref="IUO7:IVJ7"/>
    <mergeCell ref="IVK7:IWF7"/>
    <mergeCell ref="IWG7:IXB7"/>
    <mergeCell ref="IXC7:IXX7"/>
    <mergeCell ref="IXY7:IYT7"/>
    <mergeCell ref="IYU7:IZP7"/>
    <mergeCell ref="IPM7:IQH7"/>
    <mergeCell ref="IQI7:IRD7"/>
    <mergeCell ref="IRE7:IRZ7"/>
    <mergeCell ref="ISA7:ISV7"/>
    <mergeCell ref="ISW7:ITR7"/>
    <mergeCell ref="ITS7:IUN7"/>
    <mergeCell ref="IKK7:ILF7"/>
    <mergeCell ref="ILG7:IMB7"/>
    <mergeCell ref="IMC7:IMX7"/>
    <mergeCell ref="IMY7:INT7"/>
    <mergeCell ref="INU7:IOP7"/>
    <mergeCell ref="IOQ7:IPL7"/>
    <mergeCell ref="IFI7:IGD7"/>
    <mergeCell ref="IGE7:IGZ7"/>
    <mergeCell ref="IHA7:IHV7"/>
    <mergeCell ref="IHW7:IIR7"/>
    <mergeCell ref="IIS7:IJN7"/>
    <mergeCell ref="IJO7:IKJ7"/>
    <mergeCell ref="IAG7:IBB7"/>
    <mergeCell ref="IBC7:IBX7"/>
    <mergeCell ref="IBY7:ICT7"/>
    <mergeCell ref="ICU7:IDP7"/>
    <mergeCell ref="IDQ7:IEL7"/>
    <mergeCell ref="IEM7:IFH7"/>
    <mergeCell ref="HVE7:HVZ7"/>
    <mergeCell ref="HWA7:HWV7"/>
    <mergeCell ref="HWW7:HXR7"/>
    <mergeCell ref="HXS7:HYN7"/>
    <mergeCell ref="HYO7:HZJ7"/>
    <mergeCell ref="HZK7:IAF7"/>
    <mergeCell ref="HQC7:HQX7"/>
    <mergeCell ref="HQY7:HRT7"/>
    <mergeCell ref="HRU7:HSP7"/>
    <mergeCell ref="HSQ7:HTL7"/>
    <mergeCell ref="HTM7:HUH7"/>
    <mergeCell ref="HUI7:HVD7"/>
    <mergeCell ref="HLA7:HLV7"/>
    <mergeCell ref="HLW7:HMR7"/>
    <mergeCell ref="HMS7:HNN7"/>
    <mergeCell ref="HNO7:HOJ7"/>
    <mergeCell ref="HOK7:HPF7"/>
    <mergeCell ref="HPG7:HQB7"/>
    <mergeCell ref="HFY7:HGT7"/>
    <mergeCell ref="HGU7:HHP7"/>
    <mergeCell ref="HHQ7:HIL7"/>
    <mergeCell ref="HIM7:HJH7"/>
    <mergeCell ref="HJI7:HKD7"/>
    <mergeCell ref="HKE7:HKZ7"/>
    <mergeCell ref="HAW7:HBR7"/>
    <mergeCell ref="HBS7:HCN7"/>
    <mergeCell ref="HCO7:HDJ7"/>
    <mergeCell ref="HDK7:HEF7"/>
    <mergeCell ref="HEG7:HFB7"/>
    <mergeCell ref="HFC7:HFX7"/>
    <mergeCell ref="GVU7:GWP7"/>
    <mergeCell ref="GWQ7:GXL7"/>
    <mergeCell ref="GXM7:GYH7"/>
    <mergeCell ref="GYI7:GZD7"/>
    <mergeCell ref="GZE7:GZZ7"/>
    <mergeCell ref="HAA7:HAV7"/>
    <mergeCell ref="GQS7:GRN7"/>
    <mergeCell ref="GRO7:GSJ7"/>
    <mergeCell ref="GSK7:GTF7"/>
    <mergeCell ref="GTG7:GUB7"/>
    <mergeCell ref="GUC7:GUX7"/>
    <mergeCell ref="GUY7:GVT7"/>
    <mergeCell ref="GLQ7:GML7"/>
    <mergeCell ref="GMM7:GNH7"/>
    <mergeCell ref="GNI7:GOD7"/>
    <mergeCell ref="GOE7:GOZ7"/>
    <mergeCell ref="GPA7:GPV7"/>
    <mergeCell ref="GPW7:GQR7"/>
    <mergeCell ref="GGO7:GHJ7"/>
    <mergeCell ref="GHK7:GIF7"/>
    <mergeCell ref="GIG7:GJB7"/>
    <mergeCell ref="GJC7:GJX7"/>
    <mergeCell ref="GJY7:GKT7"/>
    <mergeCell ref="GKU7:GLP7"/>
    <mergeCell ref="GBM7:GCH7"/>
    <mergeCell ref="GCI7:GDD7"/>
    <mergeCell ref="GDE7:GDZ7"/>
    <mergeCell ref="GEA7:GEV7"/>
    <mergeCell ref="GEW7:GFR7"/>
    <mergeCell ref="GFS7:GGN7"/>
    <mergeCell ref="FWK7:FXF7"/>
    <mergeCell ref="FXG7:FYB7"/>
    <mergeCell ref="FYC7:FYX7"/>
    <mergeCell ref="FYY7:FZT7"/>
    <mergeCell ref="FZU7:GAP7"/>
    <mergeCell ref="GAQ7:GBL7"/>
    <mergeCell ref="FRI7:FSD7"/>
    <mergeCell ref="FSE7:FSZ7"/>
    <mergeCell ref="FTA7:FTV7"/>
    <mergeCell ref="FTW7:FUR7"/>
    <mergeCell ref="FUS7:FVN7"/>
    <mergeCell ref="FVO7:FWJ7"/>
    <mergeCell ref="FMG7:FNB7"/>
    <mergeCell ref="FNC7:FNX7"/>
    <mergeCell ref="FNY7:FOT7"/>
    <mergeCell ref="FOU7:FPP7"/>
    <mergeCell ref="FPQ7:FQL7"/>
    <mergeCell ref="FQM7:FRH7"/>
    <mergeCell ref="FHE7:FHZ7"/>
    <mergeCell ref="FIA7:FIV7"/>
    <mergeCell ref="FIW7:FJR7"/>
    <mergeCell ref="FJS7:FKN7"/>
    <mergeCell ref="FKO7:FLJ7"/>
    <mergeCell ref="FLK7:FMF7"/>
    <mergeCell ref="FCC7:FCX7"/>
    <mergeCell ref="FCY7:FDT7"/>
    <mergeCell ref="FDU7:FEP7"/>
    <mergeCell ref="FEQ7:FFL7"/>
    <mergeCell ref="FFM7:FGH7"/>
    <mergeCell ref="FGI7:FHD7"/>
    <mergeCell ref="EXA7:EXV7"/>
    <mergeCell ref="EXW7:EYR7"/>
    <mergeCell ref="EYS7:EZN7"/>
    <mergeCell ref="EZO7:FAJ7"/>
    <mergeCell ref="FAK7:FBF7"/>
    <mergeCell ref="FBG7:FCB7"/>
    <mergeCell ref="ERY7:EST7"/>
    <mergeCell ref="ESU7:ETP7"/>
    <mergeCell ref="ETQ7:EUL7"/>
    <mergeCell ref="EUM7:EVH7"/>
    <mergeCell ref="EVI7:EWD7"/>
    <mergeCell ref="EWE7:EWZ7"/>
    <mergeCell ref="EMW7:ENR7"/>
    <mergeCell ref="ENS7:EON7"/>
    <mergeCell ref="EOO7:EPJ7"/>
    <mergeCell ref="EPK7:EQF7"/>
    <mergeCell ref="EQG7:ERB7"/>
    <mergeCell ref="ERC7:ERX7"/>
    <mergeCell ref="EHU7:EIP7"/>
    <mergeCell ref="EIQ7:EJL7"/>
    <mergeCell ref="EJM7:EKH7"/>
    <mergeCell ref="EKI7:ELD7"/>
    <mergeCell ref="ELE7:ELZ7"/>
    <mergeCell ref="EMA7:EMV7"/>
    <mergeCell ref="ECS7:EDN7"/>
    <mergeCell ref="EDO7:EEJ7"/>
    <mergeCell ref="EEK7:EFF7"/>
    <mergeCell ref="EFG7:EGB7"/>
    <mergeCell ref="EGC7:EGX7"/>
    <mergeCell ref="EGY7:EHT7"/>
    <mergeCell ref="DXQ7:DYL7"/>
    <mergeCell ref="DYM7:DZH7"/>
    <mergeCell ref="DZI7:EAD7"/>
    <mergeCell ref="EAE7:EAZ7"/>
    <mergeCell ref="EBA7:EBV7"/>
    <mergeCell ref="EBW7:ECR7"/>
    <mergeCell ref="DSO7:DTJ7"/>
    <mergeCell ref="DTK7:DUF7"/>
    <mergeCell ref="DUG7:DVB7"/>
    <mergeCell ref="DVC7:DVX7"/>
    <mergeCell ref="DVY7:DWT7"/>
    <mergeCell ref="DWU7:DXP7"/>
    <mergeCell ref="DNM7:DOH7"/>
    <mergeCell ref="DOI7:DPD7"/>
    <mergeCell ref="DPE7:DPZ7"/>
    <mergeCell ref="DQA7:DQV7"/>
    <mergeCell ref="DQW7:DRR7"/>
    <mergeCell ref="DRS7:DSN7"/>
    <mergeCell ref="DIK7:DJF7"/>
    <mergeCell ref="DJG7:DKB7"/>
    <mergeCell ref="DKC7:DKX7"/>
    <mergeCell ref="DKY7:DLT7"/>
    <mergeCell ref="DLU7:DMP7"/>
    <mergeCell ref="DMQ7:DNL7"/>
    <mergeCell ref="DDI7:DED7"/>
    <mergeCell ref="DEE7:DEZ7"/>
    <mergeCell ref="DFA7:DFV7"/>
    <mergeCell ref="DFW7:DGR7"/>
    <mergeCell ref="DGS7:DHN7"/>
    <mergeCell ref="DHO7:DIJ7"/>
    <mergeCell ref="CYG7:CZB7"/>
    <mergeCell ref="CZC7:CZX7"/>
    <mergeCell ref="CZY7:DAT7"/>
    <mergeCell ref="DAU7:DBP7"/>
    <mergeCell ref="DBQ7:DCL7"/>
    <mergeCell ref="DCM7:DDH7"/>
    <mergeCell ref="CTE7:CTZ7"/>
    <mergeCell ref="CUA7:CUV7"/>
    <mergeCell ref="CUW7:CVR7"/>
    <mergeCell ref="CVS7:CWN7"/>
    <mergeCell ref="CWO7:CXJ7"/>
    <mergeCell ref="CXK7:CYF7"/>
    <mergeCell ref="COC7:COX7"/>
    <mergeCell ref="COY7:CPT7"/>
    <mergeCell ref="CPU7:CQP7"/>
    <mergeCell ref="CQQ7:CRL7"/>
    <mergeCell ref="CRM7:CSH7"/>
    <mergeCell ref="CSI7:CTD7"/>
    <mergeCell ref="CJA7:CJV7"/>
    <mergeCell ref="CJW7:CKR7"/>
    <mergeCell ref="CKS7:CLN7"/>
    <mergeCell ref="CLO7:CMJ7"/>
    <mergeCell ref="CMK7:CNF7"/>
    <mergeCell ref="CNG7:COB7"/>
    <mergeCell ref="CDY7:CET7"/>
    <mergeCell ref="CEU7:CFP7"/>
    <mergeCell ref="CFQ7:CGL7"/>
    <mergeCell ref="CGM7:CHH7"/>
    <mergeCell ref="CHI7:CID7"/>
    <mergeCell ref="CIE7:CIZ7"/>
    <mergeCell ref="BYW7:BZR7"/>
    <mergeCell ref="BZS7:CAN7"/>
    <mergeCell ref="CAO7:CBJ7"/>
    <mergeCell ref="CBK7:CCF7"/>
    <mergeCell ref="CCG7:CDB7"/>
    <mergeCell ref="CDC7:CDX7"/>
    <mergeCell ref="BTU7:BUP7"/>
    <mergeCell ref="BUQ7:BVL7"/>
    <mergeCell ref="BVM7:BWH7"/>
    <mergeCell ref="BWI7:BXD7"/>
    <mergeCell ref="BXE7:BXZ7"/>
    <mergeCell ref="BYA7:BYV7"/>
    <mergeCell ref="BOS7:BPN7"/>
    <mergeCell ref="BPO7:BQJ7"/>
    <mergeCell ref="BQK7:BRF7"/>
    <mergeCell ref="BRG7:BSB7"/>
    <mergeCell ref="BSC7:BSX7"/>
    <mergeCell ref="BSY7:BTT7"/>
    <mergeCell ref="BJQ7:BKL7"/>
    <mergeCell ref="BKM7:BLH7"/>
    <mergeCell ref="BLI7:BMD7"/>
    <mergeCell ref="BME7:BMZ7"/>
    <mergeCell ref="BNA7:BNV7"/>
    <mergeCell ref="BNW7:BOR7"/>
    <mergeCell ref="BEO7:BFJ7"/>
    <mergeCell ref="BFK7:BGF7"/>
    <mergeCell ref="BGG7:BHB7"/>
    <mergeCell ref="BHC7:BHX7"/>
    <mergeCell ref="BHY7:BIT7"/>
    <mergeCell ref="BIU7:BJP7"/>
    <mergeCell ref="AZM7:BAH7"/>
    <mergeCell ref="BAI7:BBD7"/>
    <mergeCell ref="BBE7:BBZ7"/>
    <mergeCell ref="BCA7:BCV7"/>
    <mergeCell ref="BCW7:BDR7"/>
    <mergeCell ref="BDS7:BEN7"/>
    <mergeCell ref="AUK7:AVF7"/>
    <mergeCell ref="AVG7:AWB7"/>
    <mergeCell ref="AWC7:AWX7"/>
    <mergeCell ref="AWY7:AXT7"/>
    <mergeCell ref="AXU7:AYP7"/>
    <mergeCell ref="AYQ7:AZL7"/>
    <mergeCell ref="API7:AQD7"/>
    <mergeCell ref="AQE7:AQZ7"/>
    <mergeCell ref="ARA7:ARV7"/>
    <mergeCell ref="ARW7:ASR7"/>
    <mergeCell ref="ASS7:ATN7"/>
    <mergeCell ref="ATO7:AUJ7"/>
    <mergeCell ref="AKG7:ALB7"/>
    <mergeCell ref="ALC7:ALX7"/>
    <mergeCell ref="ALY7:AMT7"/>
    <mergeCell ref="AMU7:ANP7"/>
    <mergeCell ref="ANQ7:AOL7"/>
    <mergeCell ref="AOM7:APH7"/>
    <mergeCell ref="AFE7:AFZ7"/>
    <mergeCell ref="AGA7:AGV7"/>
    <mergeCell ref="AGW7:AHR7"/>
    <mergeCell ref="AHS7:AIN7"/>
    <mergeCell ref="AIO7:AJJ7"/>
    <mergeCell ref="AJK7:AKF7"/>
    <mergeCell ref="AAC7:AAX7"/>
    <mergeCell ref="AAY7:ABT7"/>
    <mergeCell ref="ABU7:ACP7"/>
    <mergeCell ref="ACQ7:ADL7"/>
    <mergeCell ref="ADM7:AEH7"/>
    <mergeCell ref="AEI7:AFD7"/>
    <mergeCell ref="VA7:VV7"/>
    <mergeCell ref="VW7:WR7"/>
    <mergeCell ref="WS7:XN7"/>
    <mergeCell ref="XO7:YJ7"/>
    <mergeCell ref="YK7:ZF7"/>
    <mergeCell ref="ZG7:AAB7"/>
    <mergeCell ref="PY7:QT7"/>
    <mergeCell ref="QU7:RP7"/>
    <mergeCell ref="RQ7:SL7"/>
    <mergeCell ref="SM7:TH7"/>
    <mergeCell ref="TI7:UD7"/>
    <mergeCell ref="UE7:UZ7"/>
    <mergeCell ref="KW7:LR7"/>
    <mergeCell ref="LS7:MN7"/>
    <mergeCell ref="MO7:NJ7"/>
    <mergeCell ref="NK7:OF7"/>
    <mergeCell ref="OG7:PB7"/>
    <mergeCell ref="PC7:PX7"/>
    <mergeCell ref="FU7:GP7"/>
    <mergeCell ref="GQ7:HL7"/>
    <mergeCell ref="HM7:IH7"/>
    <mergeCell ref="II7:JD7"/>
    <mergeCell ref="JE7:JZ7"/>
    <mergeCell ref="KA7:KV7"/>
    <mergeCell ref="XDS5:XEN5"/>
    <mergeCell ref="XEO5:XFD5"/>
    <mergeCell ref="A7:V7"/>
    <mergeCell ref="W7:AR7"/>
    <mergeCell ref="AS7:BN7"/>
    <mergeCell ref="BO7:CJ7"/>
    <mergeCell ref="CK7:DF7"/>
    <mergeCell ref="DG7:EB7"/>
    <mergeCell ref="EC7:EX7"/>
    <mergeCell ref="EY7:FT7"/>
    <mergeCell ref="WYQ5:WZL5"/>
    <mergeCell ref="WZM5:XAH5"/>
    <mergeCell ref="XAI5:XBD5"/>
    <mergeCell ref="XBE5:XBZ5"/>
    <mergeCell ref="XCA5:XCV5"/>
    <mergeCell ref="XCW5:XDR5"/>
    <mergeCell ref="WTO5:WUJ5"/>
    <mergeCell ref="WUK5:WVF5"/>
    <mergeCell ref="WVG5:WWB5"/>
    <mergeCell ref="WWC5:WWX5"/>
    <mergeCell ref="WWY5:WXT5"/>
    <mergeCell ref="WXU5:WYP5"/>
    <mergeCell ref="WOM5:WPH5"/>
    <mergeCell ref="WPI5:WQD5"/>
    <mergeCell ref="WQE5:WQZ5"/>
    <mergeCell ref="WRA5:WRV5"/>
    <mergeCell ref="WRW5:WSR5"/>
    <mergeCell ref="WSS5:WTN5"/>
    <mergeCell ref="WJK5:WKF5"/>
    <mergeCell ref="WKG5:WLB5"/>
    <mergeCell ref="WLC5:WLX5"/>
    <mergeCell ref="WLY5:WMT5"/>
    <mergeCell ref="WMU5:WNP5"/>
    <mergeCell ref="WNQ5:WOL5"/>
    <mergeCell ref="WEI5:WFD5"/>
    <mergeCell ref="WFE5:WFZ5"/>
    <mergeCell ref="WGA5:WGV5"/>
    <mergeCell ref="WGW5:WHR5"/>
    <mergeCell ref="WHS5:WIN5"/>
    <mergeCell ref="WIO5:WJJ5"/>
    <mergeCell ref="VZG5:WAB5"/>
    <mergeCell ref="WAC5:WAX5"/>
    <mergeCell ref="WAY5:WBT5"/>
    <mergeCell ref="WBU5:WCP5"/>
    <mergeCell ref="WCQ5:WDL5"/>
    <mergeCell ref="WDM5:WEH5"/>
    <mergeCell ref="VUE5:VUZ5"/>
    <mergeCell ref="VVA5:VVV5"/>
    <mergeCell ref="VVW5:VWR5"/>
    <mergeCell ref="VWS5:VXN5"/>
    <mergeCell ref="VXO5:VYJ5"/>
    <mergeCell ref="VYK5:VZF5"/>
    <mergeCell ref="VPC5:VPX5"/>
    <mergeCell ref="VPY5:VQT5"/>
    <mergeCell ref="VQU5:VRP5"/>
    <mergeCell ref="VRQ5:VSL5"/>
    <mergeCell ref="VSM5:VTH5"/>
    <mergeCell ref="VTI5:VUD5"/>
    <mergeCell ref="VKA5:VKV5"/>
    <mergeCell ref="VKW5:VLR5"/>
    <mergeCell ref="VLS5:VMN5"/>
    <mergeCell ref="VMO5:VNJ5"/>
    <mergeCell ref="VNK5:VOF5"/>
    <mergeCell ref="VOG5:VPB5"/>
    <mergeCell ref="VEY5:VFT5"/>
    <mergeCell ref="VFU5:VGP5"/>
    <mergeCell ref="VGQ5:VHL5"/>
    <mergeCell ref="VHM5:VIH5"/>
    <mergeCell ref="VII5:VJD5"/>
    <mergeCell ref="VJE5:VJZ5"/>
    <mergeCell ref="UZW5:VAR5"/>
    <mergeCell ref="VAS5:VBN5"/>
    <mergeCell ref="VBO5:VCJ5"/>
    <mergeCell ref="VCK5:VDF5"/>
    <mergeCell ref="VDG5:VEB5"/>
    <mergeCell ref="VEC5:VEX5"/>
    <mergeCell ref="UUU5:UVP5"/>
    <mergeCell ref="UVQ5:UWL5"/>
    <mergeCell ref="UWM5:UXH5"/>
    <mergeCell ref="UXI5:UYD5"/>
    <mergeCell ref="UYE5:UYZ5"/>
    <mergeCell ref="UZA5:UZV5"/>
    <mergeCell ref="UPS5:UQN5"/>
    <mergeCell ref="UQO5:URJ5"/>
    <mergeCell ref="URK5:USF5"/>
    <mergeCell ref="USG5:UTB5"/>
    <mergeCell ref="UTC5:UTX5"/>
    <mergeCell ref="UTY5:UUT5"/>
    <mergeCell ref="UKQ5:ULL5"/>
    <mergeCell ref="ULM5:UMH5"/>
    <mergeCell ref="UMI5:UND5"/>
    <mergeCell ref="UNE5:UNZ5"/>
    <mergeCell ref="UOA5:UOV5"/>
    <mergeCell ref="UOW5:UPR5"/>
    <mergeCell ref="UFO5:UGJ5"/>
    <mergeCell ref="UGK5:UHF5"/>
    <mergeCell ref="UHG5:UIB5"/>
    <mergeCell ref="UIC5:UIX5"/>
    <mergeCell ref="UIY5:UJT5"/>
    <mergeCell ref="UJU5:UKP5"/>
    <mergeCell ref="UAM5:UBH5"/>
    <mergeCell ref="UBI5:UCD5"/>
    <mergeCell ref="UCE5:UCZ5"/>
    <mergeCell ref="UDA5:UDV5"/>
    <mergeCell ref="UDW5:UER5"/>
    <mergeCell ref="UES5:UFN5"/>
    <mergeCell ref="TVK5:TWF5"/>
    <mergeCell ref="TWG5:TXB5"/>
    <mergeCell ref="TXC5:TXX5"/>
    <mergeCell ref="TXY5:TYT5"/>
    <mergeCell ref="TYU5:TZP5"/>
    <mergeCell ref="TZQ5:UAL5"/>
    <mergeCell ref="TQI5:TRD5"/>
    <mergeCell ref="TRE5:TRZ5"/>
    <mergeCell ref="TSA5:TSV5"/>
    <mergeCell ref="TSW5:TTR5"/>
    <mergeCell ref="TTS5:TUN5"/>
    <mergeCell ref="TUO5:TVJ5"/>
    <mergeCell ref="TLG5:TMB5"/>
    <mergeCell ref="TMC5:TMX5"/>
    <mergeCell ref="TMY5:TNT5"/>
    <mergeCell ref="TNU5:TOP5"/>
    <mergeCell ref="TOQ5:TPL5"/>
    <mergeCell ref="TPM5:TQH5"/>
    <mergeCell ref="TGE5:TGZ5"/>
    <mergeCell ref="THA5:THV5"/>
    <mergeCell ref="THW5:TIR5"/>
    <mergeCell ref="TIS5:TJN5"/>
    <mergeCell ref="TJO5:TKJ5"/>
    <mergeCell ref="TKK5:TLF5"/>
    <mergeCell ref="TBC5:TBX5"/>
    <mergeCell ref="TBY5:TCT5"/>
    <mergeCell ref="TCU5:TDP5"/>
    <mergeCell ref="TDQ5:TEL5"/>
    <mergeCell ref="TEM5:TFH5"/>
    <mergeCell ref="TFI5:TGD5"/>
    <mergeCell ref="SWA5:SWV5"/>
    <mergeCell ref="SWW5:SXR5"/>
    <mergeCell ref="SXS5:SYN5"/>
    <mergeCell ref="SYO5:SZJ5"/>
    <mergeCell ref="SZK5:TAF5"/>
    <mergeCell ref="TAG5:TBB5"/>
    <mergeCell ref="SQY5:SRT5"/>
    <mergeCell ref="SRU5:SSP5"/>
    <mergeCell ref="SSQ5:STL5"/>
    <mergeCell ref="STM5:SUH5"/>
    <mergeCell ref="SUI5:SVD5"/>
    <mergeCell ref="SVE5:SVZ5"/>
    <mergeCell ref="SLW5:SMR5"/>
    <mergeCell ref="SMS5:SNN5"/>
    <mergeCell ref="SNO5:SOJ5"/>
    <mergeCell ref="SOK5:SPF5"/>
    <mergeCell ref="SPG5:SQB5"/>
    <mergeCell ref="SQC5:SQX5"/>
    <mergeCell ref="SGU5:SHP5"/>
    <mergeCell ref="SHQ5:SIL5"/>
    <mergeCell ref="SIM5:SJH5"/>
    <mergeCell ref="SJI5:SKD5"/>
    <mergeCell ref="SKE5:SKZ5"/>
    <mergeCell ref="SLA5:SLV5"/>
    <mergeCell ref="SBS5:SCN5"/>
    <mergeCell ref="SCO5:SDJ5"/>
    <mergeCell ref="SDK5:SEF5"/>
    <mergeCell ref="SEG5:SFB5"/>
    <mergeCell ref="SFC5:SFX5"/>
    <mergeCell ref="SFY5:SGT5"/>
    <mergeCell ref="RWQ5:RXL5"/>
    <mergeCell ref="RXM5:RYH5"/>
    <mergeCell ref="RYI5:RZD5"/>
    <mergeCell ref="RZE5:RZZ5"/>
    <mergeCell ref="SAA5:SAV5"/>
    <mergeCell ref="SAW5:SBR5"/>
    <mergeCell ref="RRO5:RSJ5"/>
    <mergeCell ref="RSK5:RTF5"/>
    <mergeCell ref="RTG5:RUB5"/>
    <mergeCell ref="RUC5:RUX5"/>
    <mergeCell ref="RUY5:RVT5"/>
    <mergeCell ref="RVU5:RWP5"/>
    <mergeCell ref="RMM5:RNH5"/>
    <mergeCell ref="RNI5:ROD5"/>
    <mergeCell ref="ROE5:ROZ5"/>
    <mergeCell ref="RPA5:RPV5"/>
    <mergeCell ref="RPW5:RQR5"/>
    <mergeCell ref="RQS5:RRN5"/>
    <mergeCell ref="RHK5:RIF5"/>
    <mergeCell ref="RIG5:RJB5"/>
    <mergeCell ref="RJC5:RJX5"/>
    <mergeCell ref="RJY5:RKT5"/>
    <mergeCell ref="RKU5:RLP5"/>
    <mergeCell ref="RLQ5:RML5"/>
    <mergeCell ref="RCI5:RDD5"/>
    <mergeCell ref="RDE5:RDZ5"/>
    <mergeCell ref="REA5:REV5"/>
    <mergeCell ref="REW5:RFR5"/>
    <mergeCell ref="RFS5:RGN5"/>
    <mergeCell ref="RGO5:RHJ5"/>
    <mergeCell ref="QXG5:QYB5"/>
    <mergeCell ref="QYC5:QYX5"/>
    <mergeCell ref="QYY5:QZT5"/>
    <mergeCell ref="QZU5:RAP5"/>
    <mergeCell ref="RAQ5:RBL5"/>
    <mergeCell ref="RBM5:RCH5"/>
    <mergeCell ref="QSE5:QSZ5"/>
    <mergeCell ref="QTA5:QTV5"/>
    <mergeCell ref="QTW5:QUR5"/>
    <mergeCell ref="QUS5:QVN5"/>
    <mergeCell ref="QVO5:QWJ5"/>
    <mergeCell ref="QWK5:QXF5"/>
    <mergeCell ref="QNC5:QNX5"/>
    <mergeCell ref="QNY5:QOT5"/>
    <mergeCell ref="QOU5:QPP5"/>
    <mergeCell ref="QPQ5:QQL5"/>
    <mergeCell ref="QQM5:QRH5"/>
    <mergeCell ref="QRI5:QSD5"/>
    <mergeCell ref="QIA5:QIV5"/>
    <mergeCell ref="QIW5:QJR5"/>
    <mergeCell ref="QJS5:QKN5"/>
    <mergeCell ref="QKO5:QLJ5"/>
    <mergeCell ref="QLK5:QMF5"/>
    <mergeCell ref="QMG5:QNB5"/>
    <mergeCell ref="QCY5:QDT5"/>
    <mergeCell ref="QDU5:QEP5"/>
    <mergeCell ref="QEQ5:QFL5"/>
    <mergeCell ref="QFM5:QGH5"/>
    <mergeCell ref="QGI5:QHD5"/>
    <mergeCell ref="QHE5:QHZ5"/>
    <mergeCell ref="PXW5:PYR5"/>
    <mergeCell ref="PYS5:PZN5"/>
    <mergeCell ref="PZO5:QAJ5"/>
    <mergeCell ref="QAK5:QBF5"/>
    <mergeCell ref="QBG5:QCB5"/>
    <mergeCell ref="QCC5:QCX5"/>
    <mergeCell ref="PSU5:PTP5"/>
    <mergeCell ref="PTQ5:PUL5"/>
    <mergeCell ref="PUM5:PVH5"/>
    <mergeCell ref="PVI5:PWD5"/>
    <mergeCell ref="PWE5:PWZ5"/>
    <mergeCell ref="PXA5:PXV5"/>
    <mergeCell ref="PNS5:PON5"/>
    <mergeCell ref="POO5:PPJ5"/>
    <mergeCell ref="PPK5:PQF5"/>
    <mergeCell ref="PQG5:PRB5"/>
    <mergeCell ref="PRC5:PRX5"/>
    <mergeCell ref="PRY5:PST5"/>
    <mergeCell ref="PIQ5:PJL5"/>
    <mergeCell ref="PJM5:PKH5"/>
    <mergeCell ref="PKI5:PLD5"/>
    <mergeCell ref="PLE5:PLZ5"/>
    <mergeCell ref="PMA5:PMV5"/>
    <mergeCell ref="PMW5:PNR5"/>
    <mergeCell ref="PDO5:PEJ5"/>
    <mergeCell ref="PEK5:PFF5"/>
    <mergeCell ref="PFG5:PGB5"/>
    <mergeCell ref="PGC5:PGX5"/>
    <mergeCell ref="PGY5:PHT5"/>
    <mergeCell ref="PHU5:PIP5"/>
    <mergeCell ref="OYM5:OZH5"/>
    <mergeCell ref="OZI5:PAD5"/>
    <mergeCell ref="PAE5:PAZ5"/>
    <mergeCell ref="PBA5:PBV5"/>
    <mergeCell ref="PBW5:PCR5"/>
    <mergeCell ref="PCS5:PDN5"/>
    <mergeCell ref="OTK5:OUF5"/>
    <mergeCell ref="OUG5:OVB5"/>
    <mergeCell ref="OVC5:OVX5"/>
    <mergeCell ref="OVY5:OWT5"/>
    <mergeCell ref="OWU5:OXP5"/>
    <mergeCell ref="OXQ5:OYL5"/>
    <mergeCell ref="OOI5:OPD5"/>
    <mergeCell ref="OPE5:OPZ5"/>
    <mergeCell ref="OQA5:OQV5"/>
    <mergeCell ref="OQW5:ORR5"/>
    <mergeCell ref="ORS5:OSN5"/>
    <mergeCell ref="OSO5:OTJ5"/>
    <mergeCell ref="OJG5:OKB5"/>
    <mergeCell ref="OKC5:OKX5"/>
    <mergeCell ref="OKY5:OLT5"/>
    <mergeCell ref="OLU5:OMP5"/>
    <mergeCell ref="OMQ5:ONL5"/>
    <mergeCell ref="ONM5:OOH5"/>
    <mergeCell ref="OEE5:OEZ5"/>
    <mergeCell ref="OFA5:OFV5"/>
    <mergeCell ref="OFW5:OGR5"/>
    <mergeCell ref="OGS5:OHN5"/>
    <mergeCell ref="OHO5:OIJ5"/>
    <mergeCell ref="OIK5:OJF5"/>
    <mergeCell ref="NZC5:NZX5"/>
    <mergeCell ref="NZY5:OAT5"/>
    <mergeCell ref="OAU5:OBP5"/>
    <mergeCell ref="OBQ5:OCL5"/>
    <mergeCell ref="OCM5:ODH5"/>
    <mergeCell ref="ODI5:OED5"/>
    <mergeCell ref="NUA5:NUV5"/>
    <mergeCell ref="NUW5:NVR5"/>
    <mergeCell ref="NVS5:NWN5"/>
    <mergeCell ref="NWO5:NXJ5"/>
    <mergeCell ref="NXK5:NYF5"/>
    <mergeCell ref="NYG5:NZB5"/>
    <mergeCell ref="NOY5:NPT5"/>
    <mergeCell ref="NPU5:NQP5"/>
    <mergeCell ref="NQQ5:NRL5"/>
    <mergeCell ref="NRM5:NSH5"/>
    <mergeCell ref="NSI5:NTD5"/>
    <mergeCell ref="NTE5:NTZ5"/>
    <mergeCell ref="NJW5:NKR5"/>
    <mergeCell ref="NKS5:NLN5"/>
    <mergeCell ref="NLO5:NMJ5"/>
    <mergeCell ref="NMK5:NNF5"/>
    <mergeCell ref="NNG5:NOB5"/>
    <mergeCell ref="NOC5:NOX5"/>
    <mergeCell ref="NEU5:NFP5"/>
    <mergeCell ref="NFQ5:NGL5"/>
    <mergeCell ref="NGM5:NHH5"/>
    <mergeCell ref="NHI5:NID5"/>
    <mergeCell ref="NIE5:NIZ5"/>
    <mergeCell ref="NJA5:NJV5"/>
    <mergeCell ref="MZS5:NAN5"/>
    <mergeCell ref="NAO5:NBJ5"/>
    <mergeCell ref="NBK5:NCF5"/>
    <mergeCell ref="NCG5:NDB5"/>
    <mergeCell ref="NDC5:NDX5"/>
    <mergeCell ref="NDY5:NET5"/>
    <mergeCell ref="MUQ5:MVL5"/>
    <mergeCell ref="MVM5:MWH5"/>
    <mergeCell ref="MWI5:MXD5"/>
    <mergeCell ref="MXE5:MXZ5"/>
    <mergeCell ref="MYA5:MYV5"/>
    <mergeCell ref="MYW5:MZR5"/>
    <mergeCell ref="MPO5:MQJ5"/>
    <mergeCell ref="MQK5:MRF5"/>
    <mergeCell ref="MRG5:MSB5"/>
    <mergeCell ref="MSC5:MSX5"/>
    <mergeCell ref="MSY5:MTT5"/>
    <mergeCell ref="MTU5:MUP5"/>
    <mergeCell ref="MKM5:MLH5"/>
    <mergeCell ref="MLI5:MMD5"/>
    <mergeCell ref="MME5:MMZ5"/>
    <mergeCell ref="MNA5:MNV5"/>
    <mergeCell ref="MNW5:MOR5"/>
    <mergeCell ref="MOS5:MPN5"/>
    <mergeCell ref="MFK5:MGF5"/>
    <mergeCell ref="MGG5:MHB5"/>
    <mergeCell ref="MHC5:MHX5"/>
    <mergeCell ref="MHY5:MIT5"/>
    <mergeCell ref="MIU5:MJP5"/>
    <mergeCell ref="MJQ5:MKL5"/>
    <mergeCell ref="MAI5:MBD5"/>
    <mergeCell ref="MBE5:MBZ5"/>
    <mergeCell ref="MCA5:MCV5"/>
    <mergeCell ref="MCW5:MDR5"/>
    <mergeCell ref="MDS5:MEN5"/>
    <mergeCell ref="MEO5:MFJ5"/>
    <mergeCell ref="LVG5:LWB5"/>
    <mergeCell ref="LWC5:LWX5"/>
    <mergeCell ref="LWY5:LXT5"/>
    <mergeCell ref="LXU5:LYP5"/>
    <mergeCell ref="LYQ5:LZL5"/>
    <mergeCell ref="LZM5:MAH5"/>
    <mergeCell ref="LQE5:LQZ5"/>
    <mergeCell ref="LRA5:LRV5"/>
    <mergeCell ref="LRW5:LSR5"/>
    <mergeCell ref="LSS5:LTN5"/>
    <mergeCell ref="LTO5:LUJ5"/>
    <mergeCell ref="LUK5:LVF5"/>
    <mergeCell ref="LLC5:LLX5"/>
    <mergeCell ref="LLY5:LMT5"/>
    <mergeCell ref="LMU5:LNP5"/>
    <mergeCell ref="LNQ5:LOL5"/>
    <mergeCell ref="LOM5:LPH5"/>
    <mergeCell ref="LPI5:LQD5"/>
    <mergeCell ref="LGA5:LGV5"/>
    <mergeCell ref="LGW5:LHR5"/>
    <mergeCell ref="LHS5:LIN5"/>
    <mergeCell ref="LIO5:LJJ5"/>
    <mergeCell ref="LJK5:LKF5"/>
    <mergeCell ref="LKG5:LLB5"/>
    <mergeCell ref="LAY5:LBT5"/>
    <mergeCell ref="LBU5:LCP5"/>
    <mergeCell ref="LCQ5:LDL5"/>
    <mergeCell ref="LDM5:LEH5"/>
    <mergeCell ref="LEI5:LFD5"/>
    <mergeCell ref="LFE5:LFZ5"/>
    <mergeCell ref="KVW5:KWR5"/>
    <mergeCell ref="KWS5:KXN5"/>
    <mergeCell ref="KXO5:KYJ5"/>
    <mergeCell ref="KYK5:KZF5"/>
    <mergeCell ref="KZG5:LAB5"/>
    <mergeCell ref="LAC5:LAX5"/>
    <mergeCell ref="KQU5:KRP5"/>
    <mergeCell ref="KRQ5:KSL5"/>
    <mergeCell ref="KSM5:KTH5"/>
    <mergeCell ref="KTI5:KUD5"/>
    <mergeCell ref="KUE5:KUZ5"/>
    <mergeCell ref="KVA5:KVV5"/>
    <mergeCell ref="KLS5:KMN5"/>
    <mergeCell ref="KMO5:KNJ5"/>
    <mergeCell ref="KNK5:KOF5"/>
    <mergeCell ref="KOG5:KPB5"/>
    <mergeCell ref="KPC5:KPX5"/>
    <mergeCell ref="KPY5:KQT5"/>
    <mergeCell ref="KGQ5:KHL5"/>
    <mergeCell ref="KHM5:KIH5"/>
    <mergeCell ref="KII5:KJD5"/>
    <mergeCell ref="KJE5:KJZ5"/>
    <mergeCell ref="KKA5:KKV5"/>
    <mergeCell ref="KKW5:KLR5"/>
    <mergeCell ref="KBO5:KCJ5"/>
    <mergeCell ref="KCK5:KDF5"/>
    <mergeCell ref="KDG5:KEB5"/>
    <mergeCell ref="KEC5:KEX5"/>
    <mergeCell ref="KEY5:KFT5"/>
    <mergeCell ref="KFU5:KGP5"/>
    <mergeCell ref="JWM5:JXH5"/>
    <mergeCell ref="JXI5:JYD5"/>
    <mergeCell ref="JYE5:JYZ5"/>
    <mergeCell ref="JZA5:JZV5"/>
    <mergeCell ref="JZW5:KAR5"/>
    <mergeCell ref="KAS5:KBN5"/>
    <mergeCell ref="JRK5:JSF5"/>
    <mergeCell ref="JSG5:JTB5"/>
    <mergeCell ref="JTC5:JTX5"/>
    <mergeCell ref="JTY5:JUT5"/>
    <mergeCell ref="JUU5:JVP5"/>
    <mergeCell ref="JVQ5:JWL5"/>
    <mergeCell ref="JMI5:JND5"/>
    <mergeCell ref="JNE5:JNZ5"/>
    <mergeCell ref="JOA5:JOV5"/>
    <mergeCell ref="JOW5:JPR5"/>
    <mergeCell ref="JPS5:JQN5"/>
    <mergeCell ref="JQO5:JRJ5"/>
    <mergeCell ref="JHG5:JIB5"/>
    <mergeCell ref="JIC5:JIX5"/>
    <mergeCell ref="JIY5:JJT5"/>
    <mergeCell ref="JJU5:JKP5"/>
    <mergeCell ref="JKQ5:JLL5"/>
    <mergeCell ref="JLM5:JMH5"/>
    <mergeCell ref="JCE5:JCZ5"/>
    <mergeCell ref="JDA5:JDV5"/>
    <mergeCell ref="JDW5:JER5"/>
    <mergeCell ref="JES5:JFN5"/>
    <mergeCell ref="JFO5:JGJ5"/>
    <mergeCell ref="JGK5:JHF5"/>
    <mergeCell ref="IXC5:IXX5"/>
    <mergeCell ref="IXY5:IYT5"/>
    <mergeCell ref="IYU5:IZP5"/>
    <mergeCell ref="IZQ5:JAL5"/>
    <mergeCell ref="JAM5:JBH5"/>
    <mergeCell ref="JBI5:JCD5"/>
    <mergeCell ref="ISA5:ISV5"/>
    <mergeCell ref="ISW5:ITR5"/>
    <mergeCell ref="ITS5:IUN5"/>
    <mergeCell ref="IUO5:IVJ5"/>
    <mergeCell ref="IVK5:IWF5"/>
    <mergeCell ref="IWG5:IXB5"/>
    <mergeCell ref="IMY5:INT5"/>
    <mergeCell ref="INU5:IOP5"/>
    <mergeCell ref="IOQ5:IPL5"/>
    <mergeCell ref="IPM5:IQH5"/>
    <mergeCell ref="IQI5:IRD5"/>
    <mergeCell ref="IRE5:IRZ5"/>
    <mergeCell ref="IHW5:IIR5"/>
    <mergeCell ref="IIS5:IJN5"/>
    <mergeCell ref="IJO5:IKJ5"/>
    <mergeCell ref="IKK5:ILF5"/>
    <mergeCell ref="ILG5:IMB5"/>
    <mergeCell ref="IMC5:IMX5"/>
    <mergeCell ref="ICU5:IDP5"/>
    <mergeCell ref="IDQ5:IEL5"/>
    <mergeCell ref="IEM5:IFH5"/>
    <mergeCell ref="IFI5:IGD5"/>
    <mergeCell ref="IGE5:IGZ5"/>
    <mergeCell ref="IHA5:IHV5"/>
    <mergeCell ref="HXS5:HYN5"/>
    <mergeCell ref="HYO5:HZJ5"/>
    <mergeCell ref="HZK5:IAF5"/>
    <mergeCell ref="IAG5:IBB5"/>
    <mergeCell ref="IBC5:IBX5"/>
    <mergeCell ref="IBY5:ICT5"/>
    <mergeCell ref="HSQ5:HTL5"/>
    <mergeCell ref="HTM5:HUH5"/>
    <mergeCell ref="HUI5:HVD5"/>
    <mergeCell ref="HVE5:HVZ5"/>
    <mergeCell ref="HWA5:HWV5"/>
    <mergeCell ref="HWW5:HXR5"/>
    <mergeCell ref="HNO5:HOJ5"/>
    <mergeCell ref="HOK5:HPF5"/>
    <mergeCell ref="HPG5:HQB5"/>
    <mergeCell ref="HQC5:HQX5"/>
    <mergeCell ref="HQY5:HRT5"/>
    <mergeCell ref="HRU5:HSP5"/>
    <mergeCell ref="HIM5:HJH5"/>
    <mergeCell ref="HJI5:HKD5"/>
    <mergeCell ref="HKE5:HKZ5"/>
    <mergeCell ref="HLA5:HLV5"/>
    <mergeCell ref="HLW5:HMR5"/>
    <mergeCell ref="HMS5:HNN5"/>
    <mergeCell ref="HDK5:HEF5"/>
    <mergeCell ref="HEG5:HFB5"/>
    <mergeCell ref="HFC5:HFX5"/>
    <mergeCell ref="HFY5:HGT5"/>
    <mergeCell ref="HGU5:HHP5"/>
    <mergeCell ref="HHQ5:HIL5"/>
    <mergeCell ref="GYI5:GZD5"/>
    <mergeCell ref="GZE5:GZZ5"/>
    <mergeCell ref="HAA5:HAV5"/>
    <mergeCell ref="HAW5:HBR5"/>
    <mergeCell ref="HBS5:HCN5"/>
    <mergeCell ref="HCO5:HDJ5"/>
    <mergeCell ref="GTG5:GUB5"/>
    <mergeCell ref="GUC5:GUX5"/>
    <mergeCell ref="GUY5:GVT5"/>
    <mergeCell ref="GVU5:GWP5"/>
    <mergeCell ref="GWQ5:GXL5"/>
    <mergeCell ref="GXM5:GYH5"/>
    <mergeCell ref="GOE5:GOZ5"/>
    <mergeCell ref="GPA5:GPV5"/>
    <mergeCell ref="GPW5:GQR5"/>
    <mergeCell ref="GQS5:GRN5"/>
    <mergeCell ref="GRO5:GSJ5"/>
    <mergeCell ref="GSK5:GTF5"/>
    <mergeCell ref="GJC5:GJX5"/>
    <mergeCell ref="GJY5:GKT5"/>
    <mergeCell ref="GKU5:GLP5"/>
    <mergeCell ref="GLQ5:GML5"/>
    <mergeCell ref="GMM5:GNH5"/>
    <mergeCell ref="GNI5:GOD5"/>
    <mergeCell ref="GEA5:GEV5"/>
    <mergeCell ref="GEW5:GFR5"/>
    <mergeCell ref="GFS5:GGN5"/>
    <mergeCell ref="GGO5:GHJ5"/>
    <mergeCell ref="GHK5:GIF5"/>
    <mergeCell ref="GIG5:GJB5"/>
    <mergeCell ref="FYY5:FZT5"/>
    <mergeCell ref="FZU5:GAP5"/>
    <mergeCell ref="GAQ5:GBL5"/>
    <mergeCell ref="GBM5:GCH5"/>
    <mergeCell ref="GCI5:GDD5"/>
    <mergeCell ref="GDE5:GDZ5"/>
    <mergeCell ref="FTW5:FUR5"/>
    <mergeCell ref="FUS5:FVN5"/>
    <mergeCell ref="FVO5:FWJ5"/>
    <mergeCell ref="FWK5:FXF5"/>
    <mergeCell ref="FXG5:FYB5"/>
    <mergeCell ref="FYC5:FYX5"/>
    <mergeCell ref="FOU5:FPP5"/>
    <mergeCell ref="FPQ5:FQL5"/>
    <mergeCell ref="FQM5:FRH5"/>
    <mergeCell ref="FRI5:FSD5"/>
    <mergeCell ref="FSE5:FSZ5"/>
    <mergeCell ref="FTA5:FTV5"/>
    <mergeCell ref="FJS5:FKN5"/>
    <mergeCell ref="FKO5:FLJ5"/>
    <mergeCell ref="FLK5:FMF5"/>
    <mergeCell ref="FMG5:FNB5"/>
    <mergeCell ref="FNC5:FNX5"/>
    <mergeCell ref="FNY5:FOT5"/>
    <mergeCell ref="FEQ5:FFL5"/>
    <mergeCell ref="FFM5:FGH5"/>
    <mergeCell ref="FGI5:FHD5"/>
    <mergeCell ref="FHE5:FHZ5"/>
    <mergeCell ref="FIA5:FIV5"/>
    <mergeCell ref="FIW5:FJR5"/>
    <mergeCell ref="EZO5:FAJ5"/>
    <mergeCell ref="FAK5:FBF5"/>
    <mergeCell ref="FBG5:FCB5"/>
    <mergeCell ref="FCC5:FCX5"/>
    <mergeCell ref="FCY5:FDT5"/>
    <mergeCell ref="FDU5:FEP5"/>
    <mergeCell ref="EUM5:EVH5"/>
    <mergeCell ref="EVI5:EWD5"/>
    <mergeCell ref="EWE5:EWZ5"/>
    <mergeCell ref="EXA5:EXV5"/>
    <mergeCell ref="EXW5:EYR5"/>
    <mergeCell ref="EYS5:EZN5"/>
    <mergeCell ref="EPK5:EQF5"/>
    <mergeCell ref="EQG5:ERB5"/>
    <mergeCell ref="ERC5:ERX5"/>
    <mergeCell ref="ERY5:EST5"/>
    <mergeCell ref="ESU5:ETP5"/>
    <mergeCell ref="ETQ5:EUL5"/>
    <mergeCell ref="EKI5:ELD5"/>
    <mergeCell ref="ELE5:ELZ5"/>
    <mergeCell ref="EMA5:EMV5"/>
    <mergeCell ref="EMW5:ENR5"/>
    <mergeCell ref="ENS5:EON5"/>
    <mergeCell ref="EOO5:EPJ5"/>
    <mergeCell ref="EFG5:EGB5"/>
    <mergeCell ref="EGC5:EGX5"/>
    <mergeCell ref="EGY5:EHT5"/>
    <mergeCell ref="EHU5:EIP5"/>
    <mergeCell ref="EIQ5:EJL5"/>
    <mergeCell ref="EJM5:EKH5"/>
    <mergeCell ref="EAE5:EAZ5"/>
    <mergeCell ref="EBA5:EBV5"/>
    <mergeCell ref="EBW5:ECR5"/>
    <mergeCell ref="ECS5:EDN5"/>
    <mergeCell ref="EDO5:EEJ5"/>
    <mergeCell ref="EEK5:EFF5"/>
    <mergeCell ref="DVC5:DVX5"/>
    <mergeCell ref="DVY5:DWT5"/>
    <mergeCell ref="DWU5:DXP5"/>
    <mergeCell ref="DXQ5:DYL5"/>
    <mergeCell ref="DYM5:DZH5"/>
    <mergeCell ref="DZI5:EAD5"/>
    <mergeCell ref="DQA5:DQV5"/>
    <mergeCell ref="DQW5:DRR5"/>
    <mergeCell ref="DRS5:DSN5"/>
    <mergeCell ref="DSO5:DTJ5"/>
    <mergeCell ref="DTK5:DUF5"/>
    <mergeCell ref="DUG5:DVB5"/>
    <mergeCell ref="DKY5:DLT5"/>
    <mergeCell ref="DLU5:DMP5"/>
    <mergeCell ref="DMQ5:DNL5"/>
    <mergeCell ref="DNM5:DOH5"/>
    <mergeCell ref="DOI5:DPD5"/>
    <mergeCell ref="DPE5:DPZ5"/>
    <mergeCell ref="DFW5:DGR5"/>
    <mergeCell ref="DGS5:DHN5"/>
    <mergeCell ref="DHO5:DIJ5"/>
    <mergeCell ref="DIK5:DJF5"/>
    <mergeCell ref="DJG5:DKB5"/>
    <mergeCell ref="DKC5:DKX5"/>
    <mergeCell ref="DAU5:DBP5"/>
    <mergeCell ref="DBQ5:DCL5"/>
    <mergeCell ref="DCM5:DDH5"/>
    <mergeCell ref="DDI5:DED5"/>
    <mergeCell ref="DEE5:DEZ5"/>
    <mergeCell ref="DFA5:DFV5"/>
    <mergeCell ref="CVS5:CWN5"/>
    <mergeCell ref="CWO5:CXJ5"/>
    <mergeCell ref="CXK5:CYF5"/>
    <mergeCell ref="CYG5:CZB5"/>
    <mergeCell ref="CZC5:CZX5"/>
    <mergeCell ref="CZY5:DAT5"/>
    <mergeCell ref="CQQ5:CRL5"/>
    <mergeCell ref="CRM5:CSH5"/>
    <mergeCell ref="CSI5:CTD5"/>
    <mergeCell ref="CTE5:CTZ5"/>
    <mergeCell ref="CUA5:CUV5"/>
    <mergeCell ref="CUW5:CVR5"/>
    <mergeCell ref="CLO5:CMJ5"/>
    <mergeCell ref="CMK5:CNF5"/>
    <mergeCell ref="CNG5:COB5"/>
    <mergeCell ref="COC5:COX5"/>
    <mergeCell ref="COY5:CPT5"/>
    <mergeCell ref="CPU5:CQP5"/>
    <mergeCell ref="CGM5:CHH5"/>
    <mergeCell ref="CHI5:CID5"/>
    <mergeCell ref="CIE5:CIZ5"/>
    <mergeCell ref="CJA5:CJV5"/>
    <mergeCell ref="CJW5:CKR5"/>
    <mergeCell ref="CKS5:CLN5"/>
    <mergeCell ref="CBK5:CCF5"/>
    <mergeCell ref="CCG5:CDB5"/>
    <mergeCell ref="CDC5:CDX5"/>
    <mergeCell ref="CDY5:CET5"/>
    <mergeCell ref="CEU5:CFP5"/>
    <mergeCell ref="CFQ5:CGL5"/>
    <mergeCell ref="BWI5:BXD5"/>
    <mergeCell ref="BXE5:BXZ5"/>
    <mergeCell ref="BYA5:BYV5"/>
    <mergeCell ref="BYW5:BZR5"/>
    <mergeCell ref="BZS5:CAN5"/>
    <mergeCell ref="CAO5:CBJ5"/>
    <mergeCell ref="BRG5:BSB5"/>
    <mergeCell ref="BSC5:BSX5"/>
    <mergeCell ref="BSY5:BTT5"/>
    <mergeCell ref="BTU5:BUP5"/>
    <mergeCell ref="BUQ5:BVL5"/>
    <mergeCell ref="BVM5:BWH5"/>
    <mergeCell ref="BME5:BMZ5"/>
    <mergeCell ref="BNA5:BNV5"/>
    <mergeCell ref="BNW5:BOR5"/>
    <mergeCell ref="BOS5:BPN5"/>
    <mergeCell ref="BPO5:BQJ5"/>
    <mergeCell ref="BQK5:BRF5"/>
    <mergeCell ref="BHC5:BHX5"/>
    <mergeCell ref="BHY5:BIT5"/>
    <mergeCell ref="BIU5:BJP5"/>
    <mergeCell ref="BJQ5:BKL5"/>
    <mergeCell ref="BKM5:BLH5"/>
    <mergeCell ref="BLI5:BMD5"/>
    <mergeCell ref="BCA5:BCV5"/>
    <mergeCell ref="BCW5:BDR5"/>
    <mergeCell ref="BDS5:BEN5"/>
    <mergeCell ref="BEO5:BFJ5"/>
    <mergeCell ref="BFK5:BGF5"/>
    <mergeCell ref="BGG5:BHB5"/>
    <mergeCell ref="AWY5:AXT5"/>
    <mergeCell ref="AXU5:AYP5"/>
    <mergeCell ref="AYQ5:AZL5"/>
    <mergeCell ref="AZM5:BAH5"/>
    <mergeCell ref="BAI5:BBD5"/>
    <mergeCell ref="BBE5:BBZ5"/>
    <mergeCell ref="ARW5:ASR5"/>
    <mergeCell ref="ASS5:ATN5"/>
    <mergeCell ref="ATO5:AUJ5"/>
    <mergeCell ref="AUK5:AVF5"/>
    <mergeCell ref="AVG5:AWB5"/>
    <mergeCell ref="AWC5:AWX5"/>
    <mergeCell ref="AMU5:ANP5"/>
    <mergeCell ref="ANQ5:AOL5"/>
    <mergeCell ref="AOM5:APH5"/>
    <mergeCell ref="API5:AQD5"/>
    <mergeCell ref="AQE5:AQZ5"/>
    <mergeCell ref="ARA5:ARV5"/>
    <mergeCell ref="AHS5:AIN5"/>
    <mergeCell ref="AIO5:AJJ5"/>
    <mergeCell ref="AJK5:AKF5"/>
    <mergeCell ref="AKG5:ALB5"/>
    <mergeCell ref="ALC5:ALX5"/>
    <mergeCell ref="ALY5:AMT5"/>
    <mergeCell ref="ACQ5:ADL5"/>
    <mergeCell ref="ADM5:AEH5"/>
    <mergeCell ref="AEI5:AFD5"/>
    <mergeCell ref="AFE5:AFZ5"/>
    <mergeCell ref="AGA5:AGV5"/>
    <mergeCell ref="AGW5:AHR5"/>
    <mergeCell ref="XO5:YJ5"/>
    <mergeCell ref="YK5:ZF5"/>
    <mergeCell ref="ZG5:AAB5"/>
    <mergeCell ref="AAC5:AAX5"/>
    <mergeCell ref="AAY5:ABT5"/>
    <mergeCell ref="ABU5:ACP5"/>
    <mergeCell ref="SM5:TH5"/>
    <mergeCell ref="TI5:UD5"/>
    <mergeCell ref="UE5:UZ5"/>
    <mergeCell ref="VA5:VV5"/>
    <mergeCell ref="VW5:WR5"/>
    <mergeCell ref="WS5:XN5"/>
    <mergeCell ref="NK5:OF5"/>
    <mergeCell ref="OG5:PB5"/>
    <mergeCell ref="PC5:PX5"/>
    <mergeCell ref="PY5:QT5"/>
    <mergeCell ref="QU5:RP5"/>
    <mergeCell ref="RQ5:SL5"/>
    <mergeCell ref="II5:JD5"/>
    <mergeCell ref="JE5:JZ5"/>
    <mergeCell ref="KA5:KV5"/>
    <mergeCell ref="KW5:LR5"/>
    <mergeCell ref="LS5:MN5"/>
    <mergeCell ref="MO5:NJ5"/>
    <mergeCell ref="DG5:EB5"/>
    <mergeCell ref="EC5:EX5"/>
    <mergeCell ref="EY5:FT5"/>
    <mergeCell ref="FU5:GP5"/>
    <mergeCell ref="GQ5:HL5"/>
    <mergeCell ref="HM5:IH5"/>
    <mergeCell ref="A4:V4"/>
    <mergeCell ref="A5:V5"/>
    <mergeCell ref="W5:AR5"/>
    <mergeCell ref="AS5:BN5"/>
    <mergeCell ref="BO5:CJ5"/>
    <mergeCell ref="CK5:DF5"/>
  </mergeCells>
  <pageMargins left="0.51181102362204722" right="0.11811023622047245" top="0.15748031496062992" bottom="0.15748031496062992" header="0.31496062992125984" footer="0.31496062992125984"/>
  <pageSetup paperSize="8" scale="11" fitToWidth="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4 Пп</vt:lpstr>
      <vt:lpstr>'4 Пп'!Заголовки_для_печати</vt:lpstr>
      <vt:lpstr>'4 Пп'!Область_печати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2026-03-27T07:03:03Z</dcterms:created>
  <dcterms:modified xsi:type="dcterms:W3CDTF">2026-03-27T07:05:20Z</dcterms:modified>
</cp:coreProperties>
</file>